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56" documentId="13_ncr:1_{B0C1173D-9803-4D0C-9976-47B926D4B0EB}" xr6:coauthVersionLast="47" xr6:coauthVersionMax="47" xr10:uidLastSave="{F30C976C-81FD-4F3C-942F-E91E3CA39281}"/>
  <bookViews>
    <workbookView xWindow="-120" yWindow="-120" windowWidth="29040" windowHeight="15720" tabRatio="691" firstSheet="1" activeTab="5" xr2:uid="{00000000-000D-0000-FFFF-FFFF00000000}"/>
  </bookViews>
  <sheets>
    <sheet name="Colectivo doc t1" sheetId="32" state="hidden" r:id="rId1"/>
    <sheet name="Fcha tecnicaColecti dc T1" sheetId="33" r:id="rId2"/>
    <sheet name="ResumenColect dc t1" sheetId="34" r:id="rId3"/>
    <sheet name="Colectivo vst T1" sheetId="47" state="hidden" r:id="rId4"/>
    <sheet name="Fcha tecnicaColecti vst T1" sheetId="48" r:id="rId5"/>
    <sheet name="ResumenColect vst T1" sheetId="49" r:id="rId6"/>
  </sheets>
  <definedNames>
    <definedName name="_xlnm._FilterDatabase" localSheetId="0" hidden="1">'Colectivo doc t1'!$B$2:$I$10</definedName>
    <definedName name="_xlnm._FilterDatabase" localSheetId="3" hidden="1">'Colectivo vst T1'!$B$2:$I$12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4" l="1"/>
  <c r="E6" i="49"/>
  <c r="E5" i="49"/>
  <c r="G6" i="49"/>
  <c r="C6" i="49"/>
  <c r="E6" i="34"/>
  <c r="F6" i="34" s="1"/>
  <c r="G6" i="34"/>
  <c r="C6" i="34"/>
  <c r="E5" i="34"/>
  <c r="F6" i="49" l="1"/>
  <c r="H6" i="49" s="1"/>
  <c r="H6" i="34"/>
  <c r="G7" i="47"/>
  <c r="H4" i="47"/>
  <c r="I4" i="47" s="1"/>
  <c r="I3" i="47"/>
  <c r="H3" i="47"/>
  <c r="F3" i="47" s="1"/>
  <c r="D24" i="49"/>
  <c r="G24" i="49" s="1"/>
  <c r="C24" i="49"/>
  <c r="D23" i="49"/>
  <c r="G23" i="49" s="1"/>
  <c r="C23" i="49"/>
  <c r="G22" i="49"/>
  <c r="C22" i="49"/>
  <c r="D21" i="49"/>
  <c r="G21" i="49" s="1"/>
  <c r="C21" i="49"/>
  <c r="D20" i="49"/>
  <c r="G20" i="49" s="1"/>
  <c r="C20" i="49"/>
  <c r="D19" i="49"/>
  <c r="G19" i="49" s="1"/>
  <c r="C19" i="49"/>
  <c r="D18" i="49"/>
  <c r="G18" i="49" s="1"/>
  <c r="C18" i="49"/>
  <c r="D17" i="49"/>
  <c r="G17" i="49" s="1"/>
  <c r="C17" i="49"/>
  <c r="D16" i="49"/>
  <c r="G16" i="49" s="1"/>
  <c r="C16" i="49"/>
  <c r="D15" i="49"/>
  <c r="G15" i="49" s="1"/>
  <c r="C15" i="49"/>
  <c r="D14" i="49"/>
  <c r="E14" i="49" s="1"/>
  <c r="F14" i="49" s="1"/>
  <c r="C14" i="49"/>
  <c r="D13" i="49"/>
  <c r="G13" i="49" s="1"/>
  <c r="C13" i="49"/>
  <c r="D12" i="49"/>
  <c r="E12" i="49" s="1"/>
  <c r="F12" i="49" s="1"/>
  <c r="C12" i="49"/>
  <c r="D11" i="49"/>
  <c r="E11" i="49" s="1"/>
  <c r="F11" i="49" s="1"/>
  <c r="C11" i="49"/>
  <c r="D10" i="49"/>
  <c r="E10" i="49" s="1"/>
  <c r="F10" i="49" s="1"/>
  <c r="C10" i="49"/>
  <c r="D9" i="49"/>
  <c r="G9" i="49" s="1"/>
  <c r="C9" i="49"/>
  <c r="D8" i="49"/>
  <c r="E8" i="49" s="1"/>
  <c r="F8" i="49" s="1"/>
  <c r="C8" i="49"/>
  <c r="D7" i="49"/>
  <c r="G7" i="49" s="1"/>
  <c r="C7" i="49"/>
  <c r="G5" i="49"/>
  <c r="M150" i="48"/>
  <c r="M149" i="48"/>
  <c r="M148" i="48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D14" i="48"/>
  <c r="H12" i="47"/>
  <c r="I12" i="47" s="1"/>
  <c r="F12" i="47" s="1"/>
  <c r="L11" i="47"/>
  <c r="H7" i="47" s="1"/>
  <c r="L10" i="47"/>
  <c r="M10" i="47" s="1"/>
  <c r="H9" i="47"/>
  <c r="I9" i="47" s="1"/>
  <c r="F9" i="47" s="1"/>
  <c r="H8" i="47"/>
  <c r="I8" i="47" s="1"/>
  <c r="F8" i="47" s="1"/>
  <c r="H5" i="47"/>
  <c r="I5" i="47" s="1"/>
  <c r="L8" i="32"/>
  <c r="G12" i="49" l="1"/>
  <c r="G10" i="49"/>
  <c r="H10" i="49" s="1"/>
  <c r="G14" i="49"/>
  <c r="H14" i="49" s="1"/>
  <c r="E15" i="49"/>
  <c r="F15" i="49" s="1"/>
  <c r="H15" i="49" s="1"/>
  <c r="E13" i="49"/>
  <c r="F13" i="49" s="1"/>
  <c r="H13" i="49" s="1"/>
  <c r="G8" i="49"/>
  <c r="H8" i="49" s="1"/>
  <c r="E17" i="49"/>
  <c r="F17" i="49" s="1"/>
  <c r="H17" i="49" s="1"/>
  <c r="E7" i="49"/>
  <c r="F7" i="49" s="1"/>
  <c r="H7" i="49" s="1"/>
  <c r="G11" i="49"/>
  <c r="H11" i="49" s="1"/>
  <c r="E16" i="49"/>
  <c r="F16" i="49" s="1"/>
  <c r="H16" i="49" s="1"/>
  <c r="E21" i="49"/>
  <c r="F21" i="49" s="1"/>
  <c r="H21" i="49" s="1"/>
  <c r="E18" i="49"/>
  <c r="F18" i="49" s="1"/>
  <c r="H18" i="49" s="1"/>
  <c r="E9" i="49"/>
  <c r="F9" i="49" s="1"/>
  <c r="H9" i="49" s="1"/>
  <c r="E19" i="49"/>
  <c r="F19" i="49" s="1"/>
  <c r="H19" i="49" s="1"/>
  <c r="G6" i="47"/>
  <c r="F4" i="47"/>
  <c r="M11" i="47"/>
  <c r="N11" i="47" s="1"/>
  <c r="H12" i="49"/>
  <c r="I7" i="47"/>
  <c r="F7" i="47" s="1"/>
  <c r="L17" i="48"/>
  <c r="M17" i="48" s="1"/>
  <c r="E22" i="49" s="1"/>
  <c r="F22" i="49" s="1"/>
  <c r="H22" i="49" s="1"/>
  <c r="E20" i="49"/>
  <c r="F20" i="49" s="1"/>
  <c r="H20" i="49" s="1"/>
  <c r="H10" i="32"/>
  <c r="I10" i="32" s="1"/>
  <c r="F10" i="32" s="1"/>
  <c r="H7" i="32"/>
  <c r="I7" i="32" s="1"/>
  <c r="F7" i="32" s="1"/>
  <c r="H6" i="32"/>
  <c r="I6" i="32" s="1"/>
  <c r="F6" i="32" s="1"/>
  <c r="H3" i="32"/>
  <c r="I3" i="32" s="1"/>
  <c r="G10" i="47" l="1"/>
  <c r="H6" i="47"/>
  <c r="I6" i="47" s="1"/>
  <c r="F6" i="47" s="1"/>
  <c r="L16" i="48"/>
  <c r="M16" i="48" s="1"/>
  <c r="F5" i="49" s="1"/>
  <c r="H5" i="49" s="1"/>
  <c r="G4" i="32"/>
  <c r="H10" i="47" l="1"/>
  <c r="G11" i="47"/>
  <c r="H11" i="47" s="1"/>
  <c r="H4" i="32"/>
  <c r="G8" i="32"/>
  <c r="M8" i="32"/>
  <c r="L9" i="32"/>
  <c r="G5" i="32" s="1"/>
  <c r="H5" i="32" s="1"/>
  <c r="L18" i="48" l="1"/>
  <c r="M18" i="48" s="1"/>
  <c r="E23" i="49" s="1"/>
  <c r="F23" i="49" s="1"/>
  <c r="H23" i="49" s="1"/>
  <c r="I10" i="47"/>
  <c r="F10" i="47" s="1"/>
  <c r="I11" i="47"/>
  <c r="F11" i="47" s="1"/>
  <c r="L19" i="48"/>
  <c r="M19" i="48" s="1"/>
  <c r="E24" i="49" s="1"/>
  <c r="F24" i="49" s="1"/>
  <c r="H24" i="49" s="1"/>
  <c r="I5" i="32"/>
  <c r="F5" i="32" s="1"/>
  <c r="L17" i="33"/>
  <c r="H8" i="32"/>
  <c r="G9" i="32"/>
  <c r="H9" i="32" s="1"/>
  <c r="I4" i="32"/>
  <c r="F4" i="32" s="1"/>
  <c r="L16" i="33"/>
  <c r="M9" i="32"/>
  <c r="N9" i="32" s="1"/>
  <c r="C28" i="49" l="1"/>
  <c r="C29" i="49" s="1"/>
  <c r="C30" i="49" s="1"/>
  <c r="I9" i="32"/>
  <c r="F9" i="32" s="1"/>
  <c r="L19" i="33"/>
  <c r="I8" i="32"/>
  <c r="F8" i="32" s="1"/>
  <c r="L18" i="33"/>
  <c r="D24" i="34" l="1"/>
  <c r="G24" i="34" s="1"/>
  <c r="C24" i="34"/>
  <c r="D23" i="34"/>
  <c r="G23" i="34" s="1"/>
  <c r="C23" i="34"/>
  <c r="G22" i="34"/>
  <c r="C22" i="34"/>
  <c r="D21" i="34"/>
  <c r="G21" i="34" s="1"/>
  <c r="C21" i="34"/>
  <c r="D20" i="34"/>
  <c r="E20" i="34" s="1"/>
  <c r="F20" i="34" s="1"/>
  <c r="C20" i="34"/>
  <c r="D19" i="34"/>
  <c r="G19" i="34" s="1"/>
  <c r="C19" i="34"/>
  <c r="D18" i="34"/>
  <c r="E18" i="34" s="1"/>
  <c r="F18" i="34" s="1"/>
  <c r="C18" i="34"/>
  <c r="D17" i="34"/>
  <c r="G17" i="34" s="1"/>
  <c r="C17" i="34"/>
  <c r="D16" i="34"/>
  <c r="E16" i="34" s="1"/>
  <c r="F16" i="34" s="1"/>
  <c r="C16" i="34"/>
  <c r="D15" i="34"/>
  <c r="G15" i="34" s="1"/>
  <c r="C15" i="34"/>
  <c r="D14" i="34"/>
  <c r="E14" i="34" s="1"/>
  <c r="F14" i="34" s="1"/>
  <c r="C14" i="34"/>
  <c r="D13" i="34"/>
  <c r="G13" i="34" s="1"/>
  <c r="C13" i="34"/>
  <c r="D12" i="34"/>
  <c r="E12" i="34" s="1"/>
  <c r="F12" i="34" s="1"/>
  <c r="C12" i="34"/>
  <c r="D11" i="34"/>
  <c r="G11" i="34" s="1"/>
  <c r="C11" i="34"/>
  <c r="D10" i="34"/>
  <c r="E10" i="34" s="1"/>
  <c r="F10" i="34" s="1"/>
  <c r="C10" i="34"/>
  <c r="D9" i="34"/>
  <c r="G9" i="34" s="1"/>
  <c r="C9" i="34"/>
  <c r="D8" i="34"/>
  <c r="E8" i="34" s="1"/>
  <c r="F8" i="34" s="1"/>
  <c r="C8" i="34"/>
  <c r="D7" i="34"/>
  <c r="G7" i="34" s="1"/>
  <c r="C7" i="34"/>
  <c r="G5" i="34"/>
  <c r="C5" i="34"/>
  <c r="M150" i="33"/>
  <c r="M149" i="33"/>
  <c r="M148" i="33"/>
  <c r="M147" i="33"/>
  <c r="M146" i="33"/>
  <c r="M145" i="33"/>
  <c r="M144" i="33"/>
  <c r="M143" i="33"/>
  <c r="M142" i="33"/>
  <c r="M141" i="33"/>
  <c r="M140" i="33"/>
  <c r="M139" i="33"/>
  <c r="M138" i="33"/>
  <c r="M137" i="33"/>
  <c r="M136" i="33"/>
  <c r="M135" i="33"/>
  <c r="M134" i="33"/>
  <c r="M133" i="33"/>
  <c r="M132" i="33"/>
  <c r="M131" i="33"/>
  <c r="M130" i="33"/>
  <c r="M129" i="33"/>
  <c r="M128" i="33"/>
  <c r="M127" i="33"/>
  <c r="M126" i="33"/>
  <c r="M125" i="33"/>
  <c r="M124" i="33"/>
  <c r="M123" i="33"/>
  <c r="M122" i="33"/>
  <c r="M121" i="33"/>
  <c r="M120" i="33"/>
  <c r="M119" i="33"/>
  <c r="M118" i="33"/>
  <c r="M117" i="33"/>
  <c r="M116" i="33"/>
  <c r="M115" i="33"/>
  <c r="M114" i="33"/>
  <c r="M113" i="33"/>
  <c r="M112" i="33"/>
  <c r="M111" i="33"/>
  <c r="M110" i="33"/>
  <c r="M109" i="33"/>
  <c r="M108" i="33"/>
  <c r="M107" i="33"/>
  <c r="M106" i="33"/>
  <c r="M105" i="33"/>
  <c r="M104" i="33"/>
  <c r="M103" i="33"/>
  <c r="M102" i="33"/>
  <c r="M101" i="33"/>
  <c r="M100" i="33"/>
  <c r="M99" i="33"/>
  <c r="M98" i="33"/>
  <c r="M97" i="33"/>
  <c r="M96" i="33"/>
  <c r="M95" i="33"/>
  <c r="M94" i="33"/>
  <c r="M93" i="33"/>
  <c r="M92" i="33"/>
  <c r="M91" i="33"/>
  <c r="M90" i="33"/>
  <c r="M89" i="33"/>
  <c r="M88" i="33"/>
  <c r="M87" i="33"/>
  <c r="M86" i="33"/>
  <c r="M85" i="33"/>
  <c r="M84" i="33"/>
  <c r="M83" i="33"/>
  <c r="M82" i="33"/>
  <c r="M81" i="33"/>
  <c r="M80" i="33"/>
  <c r="M79" i="33"/>
  <c r="M78" i="33"/>
  <c r="M77" i="33"/>
  <c r="M76" i="33"/>
  <c r="M75" i="33"/>
  <c r="M74" i="33"/>
  <c r="M73" i="33"/>
  <c r="M72" i="33"/>
  <c r="M71" i="33"/>
  <c r="M70" i="33"/>
  <c r="M69" i="33"/>
  <c r="M68" i="33"/>
  <c r="M67" i="33"/>
  <c r="M66" i="33"/>
  <c r="M65" i="33"/>
  <c r="M64" i="33"/>
  <c r="M63" i="33"/>
  <c r="M62" i="33"/>
  <c r="M61" i="33"/>
  <c r="M60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D14" i="33"/>
  <c r="M19" i="33"/>
  <c r="M18" i="33"/>
  <c r="M17" i="33"/>
  <c r="E22" i="34" s="1"/>
  <c r="G14" i="34" l="1"/>
  <c r="H14" i="34" s="1"/>
  <c r="G18" i="34"/>
  <c r="H18" i="34" s="1"/>
  <c r="G10" i="34"/>
  <c r="H10" i="34" s="1"/>
  <c r="G8" i="34"/>
  <c r="H8" i="34" s="1"/>
  <c r="G12" i="34"/>
  <c r="H12" i="34" s="1"/>
  <c r="G16" i="34"/>
  <c r="H16" i="34" s="1"/>
  <c r="G20" i="34"/>
  <c r="H20" i="34" s="1"/>
  <c r="F22" i="34"/>
  <c r="H22" i="34" s="1"/>
  <c r="M16" i="33"/>
  <c r="E23" i="34"/>
  <c r="F23" i="34" s="1"/>
  <c r="H23" i="34" s="1"/>
  <c r="E13" i="34"/>
  <c r="F13" i="34" s="1"/>
  <c r="H13" i="34" s="1"/>
  <c r="E19" i="34"/>
  <c r="F19" i="34" s="1"/>
  <c r="H19" i="34" s="1"/>
  <c r="E21" i="34"/>
  <c r="F21" i="34" s="1"/>
  <c r="H21" i="34" s="1"/>
  <c r="E7" i="34"/>
  <c r="F7" i="34" s="1"/>
  <c r="H7" i="34" s="1"/>
  <c r="E9" i="34"/>
  <c r="F9" i="34" s="1"/>
  <c r="H9" i="34" s="1"/>
  <c r="E11" i="34"/>
  <c r="F11" i="34" s="1"/>
  <c r="H11" i="34" s="1"/>
  <c r="E15" i="34"/>
  <c r="F15" i="34" s="1"/>
  <c r="H15" i="34" s="1"/>
  <c r="E17" i="34"/>
  <c r="F17" i="34" s="1"/>
  <c r="H17" i="34" s="1"/>
  <c r="F24" i="34"/>
  <c r="H24" i="34" s="1"/>
  <c r="F5" i="34" l="1"/>
  <c r="H5" i="34" s="1"/>
  <c r="C28" i="34" s="1"/>
  <c r="C29" i="34" l="1"/>
  <c r="C30" i="34" s="1"/>
</calcChain>
</file>

<file path=xl/sharedStrings.xml><?xml version="1.0" encoding="utf-8"?>
<sst xmlns="http://schemas.openxmlformats.org/spreadsheetml/2006/main" count="218" uniqueCount="101">
  <si>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</si>
  <si>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</si>
  <si>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</si>
  <si>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</si>
  <si>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</si>
  <si>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</si>
  <si>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</si>
  <si>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</si>
  <si>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</si>
  <si>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</si>
  <si>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Organización Socializaciones, campañas y divulgación para generar una mayor comprensión de la norma por parte del usuario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</si>
  <si>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</si>
  <si>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</si>
  <si>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</si>
  <si>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</si>
  <si>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 xml:space="preserve">Creación de la actividad auto requerimiento de informaciòn adicional  </t>
  </si>
  <si>
    <t xml:space="preserve">Finalización  auto requerimiento de informaciòn adicional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</si>
  <si>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</si>
  <si>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</si>
  <si>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</si>
  <si>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</si>
  <si>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</si>
  <si>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</si>
  <si>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</si>
  <si>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</si>
  <si>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</si>
  <si>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</si>
  <si>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</si>
  <si>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</si>
  <si>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</si>
  <si>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</si>
  <si>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</si>
  <si>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</si>
  <si>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</si>
  <si>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Revisor o Líder Técnico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</si>
  <si>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</si>
  <si>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</si>
  <si>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</si>
  <si>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</si>
  <si>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</si>
  <si>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</si>
  <si>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</si>
  <si>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</si>
  <si>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</si>
  <si>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</si>
  <si>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</si>
  <si>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</si>
  <si>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</si>
  <si>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</si>
  <si>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</si>
  <si>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</si>
  <si>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</si>
  <si>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</si>
  <si>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</si>
  <si>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</si>
  <si>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</si>
  <si>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</si>
  <si>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</si>
  <si>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</si>
  <si>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</si>
  <si>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</si>
  <si>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</si>
  <si>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</si>
  <si>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</si>
  <si>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</si>
  <si>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</si>
  <si>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</si>
  <si>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</si>
  <si>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</si>
  <si>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</si>
  <si>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</si>
  <si>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</si>
  <si>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</si>
  <si>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</si>
  <si>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</si>
  <si>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</si>
  <si>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</si>
  <si>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</si>
  <si>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</si>
  <si>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</si>
  <si>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</si>
  <si>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Colectivo </t>
  </si>
  <si>
    <t xml:space="preserve">Minutos Aproximados para revisiòn de inf. </t>
  </si>
  <si>
    <t xml:space="preserve">Horas </t>
  </si>
  <si>
    <t xml:space="preserve">Dias Jornada de 8 hrs </t>
  </si>
  <si>
    <t xml:space="preserve">Tiempo verificación </t>
  </si>
  <si>
    <t>Elaboraciòn de concepto</t>
  </si>
  <si>
    <t xml:space="preserve">Revisión </t>
  </si>
  <si>
    <t>CT documental</t>
  </si>
  <si>
    <t>Auto</t>
  </si>
  <si>
    <t xml:space="preserve">Elaboración del  auto </t>
  </si>
  <si>
    <t xml:space="preserve">Revisión del  auto </t>
  </si>
  <si>
    <t>Registro datos visita</t>
  </si>
  <si>
    <t>Oficio Informa Visita</t>
  </si>
  <si>
    <t>SEGUIMIENTO VISITA RAEE- Colectivo 2 a 10 productores</t>
  </si>
  <si>
    <t>SEGUIMIENTO  VISITA RAEE- Colectivo 2 a 10 productores</t>
  </si>
  <si>
    <t>Físico 1</t>
  </si>
  <si>
    <t>Físico 2</t>
  </si>
  <si>
    <t xml:space="preserve">SEGUIMIENTO DOCUMENTAL RAEE- Colectivo 2 a 10 productores </t>
  </si>
  <si>
    <t>SEGUIMIENTO  DOCUMENTAL RAEE- 2 a 10 productores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</si>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</sst>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0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/>
    <xf numFmtId="41" fontId="1" fillId="0" borderId="0" xfId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8" borderId="35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0" fillId="0" borderId="3" xfId="0" applyBorder="1"/>
    <xf numFmtId="0" fontId="0" fillId="6" borderId="3" xfId="0" applyFill="1" applyBorder="1"/>
    <xf numFmtId="0" fontId="0" fillId="8" borderId="1" xfId="0" applyFill="1" applyBorder="1"/>
    <xf numFmtId="0" fontId="0" fillId="4" borderId="1" xfId="0" applyFill="1" applyBorder="1"/>
    <xf numFmtId="0" fontId="0" fillId="5" borderId="3" xfId="0" applyFill="1" applyBorder="1"/>
    <xf numFmtId="0" fontId="0" fillId="5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6" borderId="36" xfId="0" applyFill="1" applyBorder="1"/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10" borderId="26" xfId="0" applyFont="1" applyFill="1" applyBorder="1" applyAlignment="1" applyProtection="1">
      <alignment horizontal="left" vertical="center" wrapText="1"/>
      <protection locked="0"/>
    </xf>
    <xf numFmtId="0" fontId="5" fillId="10" borderId="13" xfId="0" applyFont="1" applyFill="1" applyBorder="1" applyAlignment="1" applyProtection="1">
      <alignment horizontal="left" vertical="center" wrapText="1"/>
      <protection locked="0"/>
    </xf>
    <xf numFmtId="0" fontId="5" fillId="10" borderId="2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8504A-E579-4B88-884E-2E0AA439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D7E54C-B974-4E23-8DBD-C4F003CE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0608" cy="7024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DB1C-10BA-4D33-8C41-1F636A037A67}">
  <dimension ref="B2:N10"/>
  <sheetViews>
    <sheetView topLeftCell="C1" zoomScale="130" zoomScaleNormal="130" workbookViewId="0">
      <selection activeCell="L12" sqref="L12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ht="72.75" customHeight="1" x14ac:dyDescent="0.25">
      <c r="B3" s="68" t="s">
        <v>88</v>
      </c>
      <c r="C3" s="48" t="s">
        <v>11</v>
      </c>
      <c r="D3" s="53"/>
      <c r="E3" s="53"/>
      <c r="F3" s="57">
        <v>1</v>
      </c>
      <c r="G3" s="54">
        <v>10</v>
      </c>
      <c r="H3" s="57">
        <f t="shared" ref="H3:H10" si="0">G3/60</f>
        <v>0.16666666666666666</v>
      </c>
      <c r="I3" s="57">
        <f t="shared" ref="I3:I10" si="1">ROUNDUP(H3,2)</f>
        <v>0.17</v>
      </c>
      <c r="J3" s="3"/>
      <c r="M3" t="s">
        <v>10</v>
      </c>
    </row>
    <row r="4" spans="2:14" x14ac:dyDescent="0.25">
      <c r="B4" s="69"/>
      <c r="C4" s="49" t="s">
        <v>12</v>
      </c>
      <c r="D4" s="42"/>
      <c r="E4" s="42"/>
      <c r="F4" s="58">
        <f>I4/8</f>
        <v>30.021249999999998</v>
      </c>
      <c r="G4" s="43">
        <f>L8+G3</f>
        <v>14410</v>
      </c>
      <c r="H4" s="58">
        <f>G4/60</f>
        <v>240.16666666666666</v>
      </c>
      <c r="I4" s="58">
        <f>ROUNDUP(H4,2)</f>
        <v>240.17</v>
      </c>
    </row>
    <row r="5" spans="2:14" x14ac:dyDescent="0.25">
      <c r="B5" s="69"/>
      <c r="C5" s="49" t="s">
        <v>13</v>
      </c>
      <c r="D5" s="42"/>
      <c r="E5" s="42"/>
      <c r="F5" s="58">
        <f t="shared" ref="F5:F10" si="2">I5/8</f>
        <v>5.125</v>
      </c>
      <c r="G5" s="43">
        <f>L9+G6</f>
        <v>2460</v>
      </c>
      <c r="H5" s="58">
        <f t="shared" si="0"/>
        <v>41</v>
      </c>
      <c r="I5" s="58">
        <f t="shared" si="1"/>
        <v>41</v>
      </c>
      <c r="L5" s="72" t="s">
        <v>81</v>
      </c>
      <c r="M5" s="72"/>
      <c r="N5" s="72"/>
    </row>
    <row r="6" spans="2:14" x14ac:dyDescent="0.25">
      <c r="B6" s="70"/>
      <c r="C6" s="50" t="s">
        <v>14</v>
      </c>
      <c r="D6" s="42"/>
      <c r="E6" s="42"/>
      <c r="F6" s="58">
        <f t="shared" si="2"/>
        <v>0.125</v>
      </c>
      <c r="G6" s="43">
        <v>60</v>
      </c>
      <c r="H6" s="58">
        <f t="shared" si="0"/>
        <v>1</v>
      </c>
      <c r="I6" s="58">
        <f t="shared" si="1"/>
        <v>1</v>
      </c>
      <c r="L6" s="42" t="s">
        <v>82</v>
      </c>
      <c r="M6" s="42" t="s">
        <v>83</v>
      </c>
      <c r="N6" s="42" t="s">
        <v>84</v>
      </c>
    </row>
    <row r="7" spans="2:14" ht="45" x14ac:dyDescent="0.25">
      <c r="B7" s="71" t="s">
        <v>89</v>
      </c>
      <c r="C7" s="51" t="s">
        <v>15</v>
      </c>
      <c r="D7" s="55"/>
      <c r="E7" s="55"/>
      <c r="F7" s="58">
        <f t="shared" si="2"/>
        <v>2.1250000000000002E-2</v>
      </c>
      <c r="G7" s="43">
        <v>10</v>
      </c>
      <c r="H7" s="58">
        <f t="shared" si="0"/>
        <v>0.16666666666666666</v>
      </c>
      <c r="I7" s="58">
        <f t="shared" si="1"/>
        <v>0.17</v>
      </c>
      <c r="K7" s="19" t="s">
        <v>85</v>
      </c>
      <c r="L7" s="42">
        <v>45</v>
      </c>
      <c r="M7" s="42"/>
      <c r="N7" s="42"/>
    </row>
    <row r="8" spans="2:14" ht="30" x14ac:dyDescent="0.25">
      <c r="B8" s="71"/>
      <c r="C8" s="52" t="s">
        <v>90</v>
      </c>
      <c r="D8" s="56"/>
      <c r="E8" s="56"/>
      <c r="F8" s="58">
        <f t="shared" si="2"/>
        <v>5.0037500000000001</v>
      </c>
      <c r="G8" s="43">
        <f>G4/6</f>
        <v>2401.6666666666665</v>
      </c>
      <c r="H8" s="58">
        <f t="shared" si="0"/>
        <v>40.027777777777779</v>
      </c>
      <c r="I8" s="58">
        <f t="shared" si="1"/>
        <v>40.03</v>
      </c>
      <c r="K8" s="19" t="s">
        <v>86</v>
      </c>
      <c r="L8" s="42">
        <f>480*N8</f>
        <v>14400</v>
      </c>
      <c r="M8" s="42">
        <f>L8/60</f>
        <v>240</v>
      </c>
      <c r="N8" s="42">
        <v>30</v>
      </c>
    </row>
    <row r="9" spans="2:14" ht="30" customHeight="1" x14ac:dyDescent="0.25">
      <c r="B9" s="71"/>
      <c r="C9" s="51" t="s">
        <v>91</v>
      </c>
      <c r="D9" s="55"/>
      <c r="E9" s="55"/>
      <c r="F9" s="58">
        <f t="shared" si="2"/>
        <v>1.25125</v>
      </c>
      <c r="G9" s="43">
        <f>G8/4</f>
        <v>600.41666666666663</v>
      </c>
      <c r="H9" s="58">
        <f t="shared" si="0"/>
        <v>10.006944444444445</v>
      </c>
      <c r="I9" s="58">
        <f t="shared" si="1"/>
        <v>10.01</v>
      </c>
      <c r="K9" s="19" t="s">
        <v>87</v>
      </c>
      <c r="L9" s="42">
        <f>480*5</f>
        <v>2400</v>
      </c>
      <c r="M9" s="42">
        <f>L9/60</f>
        <v>40</v>
      </c>
      <c r="N9" s="42">
        <f>M9/8</f>
        <v>5</v>
      </c>
    </row>
    <row r="10" spans="2:14" ht="30" x14ac:dyDescent="0.25">
      <c r="B10" s="71"/>
      <c r="C10" s="51" t="s">
        <v>16</v>
      </c>
      <c r="D10" s="55"/>
      <c r="E10" s="55"/>
      <c r="F10" s="58">
        <f t="shared" si="2"/>
        <v>0.125</v>
      </c>
      <c r="G10" s="43">
        <v>60</v>
      </c>
      <c r="H10" s="58">
        <f t="shared" si="0"/>
        <v>1</v>
      </c>
      <c r="I10" s="58">
        <f t="shared" si="1"/>
        <v>1</v>
      </c>
    </row>
  </sheetData>
  <autoFilter ref="B2:I10" xr:uid="{1E9DE790-7E5E-4D6E-B540-7BADFC5DCF68}"/>
  <mergeCells count="3">
    <mergeCell ref="B3:B6"/>
    <mergeCell ref="B7:B10"/>
    <mergeCell ref="L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57A9-74EF-412C-8256-85B59D58B0D7}">
  <dimension ref="B3:M151"/>
  <sheetViews>
    <sheetView showGridLines="0" zoomScale="110" zoomScaleNormal="11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7" t="s">
        <v>98</v>
      </c>
      <c r="F3" s="88"/>
      <c r="G3" s="88"/>
      <c r="H3" s="89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90"/>
      <c r="F5" s="91"/>
      <c r="G5" s="91"/>
      <c r="H5" s="92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90" t="s">
        <v>20</v>
      </c>
      <c r="F7" s="91"/>
      <c r="G7" s="91"/>
      <c r="H7" s="92"/>
      <c r="I7" s="25"/>
      <c r="J7" s="93" t="s">
        <v>21</v>
      </c>
      <c r="K7" s="93"/>
      <c r="L7" s="93"/>
      <c r="M7" s="93"/>
    </row>
    <row r="8" spans="2:13" ht="7.5" customHeight="1" x14ac:dyDescent="0.2">
      <c r="B8" s="23"/>
      <c r="E8" s="25"/>
      <c r="F8" s="25"/>
      <c r="G8" s="25"/>
      <c r="H8" s="25"/>
      <c r="I8" s="25"/>
      <c r="J8" s="93"/>
      <c r="K8" s="93"/>
      <c r="L8" s="93"/>
      <c r="M8" s="93"/>
    </row>
    <row r="9" spans="2:13" ht="21" customHeight="1" x14ac:dyDescent="0.2">
      <c r="B9" s="23"/>
      <c r="C9" s="94"/>
      <c r="D9" s="94"/>
      <c r="E9" s="94"/>
      <c r="F9" s="94"/>
      <c r="G9" s="94"/>
      <c r="H9" s="94"/>
      <c r="I9" s="25"/>
      <c r="J9" s="95">
        <v>44138</v>
      </c>
      <c r="K9" s="96"/>
      <c r="L9" s="96"/>
      <c r="M9" s="96"/>
    </row>
    <row r="10" spans="2:13" ht="10.5" customHeight="1" x14ac:dyDescent="0.2"/>
    <row r="11" spans="2:13" ht="12" customHeight="1" x14ac:dyDescent="0.2">
      <c r="B11" s="23" t="s">
        <v>22</v>
      </c>
      <c r="E11" s="27" t="s">
        <v>23</v>
      </c>
      <c r="F11" s="23"/>
      <c r="G11" s="73" t="s">
        <v>24</v>
      </c>
      <c r="H11" s="74"/>
      <c r="K11" s="77">
        <v>0</v>
      </c>
      <c r="L11" s="36"/>
    </row>
    <row r="12" spans="2:13" x14ac:dyDescent="0.2">
      <c r="G12" s="75"/>
      <c r="H12" s="76"/>
      <c r="K12" s="78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79" t="s">
        <v>25</v>
      </c>
      <c r="C14" s="80"/>
      <c r="D14" s="80" t="str">
        <f>+E3</f>
        <v xml:space="preserve">SEGUIMIENTO DOCUMENTAL RAEE- Colectivo 2 a 10 productores </v>
      </c>
      <c r="E14" s="80"/>
      <c r="F14" s="80"/>
      <c r="G14" s="80"/>
      <c r="H14" s="80"/>
      <c r="I14" s="80"/>
      <c r="J14" s="80"/>
      <c r="K14" s="80"/>
      <c r="L14" s="81"/>
      <c r="M14" s="82"/>
    </row>
    <row r="15" spans="2:13" s="26" customFormat="1" ht="26.25" customHeight="1" thickBot="1" x14ac:dyDescent="0.25">
      <c r="B15" s="28" t="s">
        <v>26</v>
      </c>
      <c r="C15" s="83" t="s">
        <v>27</v>
      </c>
      <c r="D15" s="83"/>
      <c r="E15" s="83"/>
      <c r="F15" s="83"/>
      <c r="G15" s="83"/>
      <c r="H15" s="83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4" t="s">
        <v>12</v>
      </c>
      <c r="D16" s="85"/>
      <c r="E16" s="85"/>
      <c r="F16" s="85"/>
      <c r="G16" s="85"/>
      <c r="H16" s="86"/>
      <c r="I16" s="32" t="s">
        <v>33</v>
      </c>
      <c r="J16" s="32"/>
      <c r="K16" s="32">
        <v>6</v>
      </c>
      <c r="L16" s="41">
        <f>'Colectivo doc t1'!H4+'Colectivo doc t1'!H3</f>
        <v>240.33333333333331</v>
      </c>
      <c r="M16" s="32">
        <f>L16/8</f>
        <v>30.041666666666664</v>
      </c>
    </row>
    <row r="17" spans="2:13" s="26" customFormat="1" ht="26.25" customHeight="1" x14ac:dyDescent="0.2">
      <c r="B17" s="31">
        <v>2</v>
      </c>
      <c r="C17" s="100" t="s">
        <v>13</v>
      </c>
      <c r="D17" s="101"/>
      <c r="E17" s="101"/>
      <c r="F17" s="101"/>
      <c r="G17" s="101"/>
      <c r="H17" s="102"/>
      <c r="I17" s="32" t="s">
        <v>34</v>
      </c>
      <c r="J17" s="32"/>
      <c r="K17" s="32">
        <v>4</v>
      </c>
      <c r="L17" s="41">
        <f>'Colectivo doc t1'!H5+'Colectivo doc t1'!H6</f>
        <v>42</v>
      </c>
      <c r="M17" s="32">
        <f t="shared" ref="M17:M80" si="0">L17/8</f>
        <v>5.25</v>
      </c>
    </row>
    <row r="18" spans="2:13" s="26" customFormat="1" ht="26.25" customHeight="1" x14ac:dyDescent="0.2">
      <c r="B18" s="31">
        <v>3</v>
      </c>
      <c r="C18" s="100" t="s">
        <v>90</v>
      </c>
      <c r="D18" s="101"/>
      <c r="E18" s="101"/>
      <c r="F18" s="101"/>
      <c r="G18" s="101"/>
      <c r="H18" s="102"/>
      <c r="I18" s="32" t="s">
        <v>35</v>
      </c>
      <c r="J18" s="32"/>
      <c r="K18" s="32">
        <v>5</v>
      </c>
      <c r="L18" s="41">
        <f>'Colectivo doc t1'!H8+'Colectivo doc t1'!H7</f>
        <v>40.194444444444443</v>
      </c>
      <c r="M18" s="32">
        <f t="shared" si="0"/>
        <v>5.0243055555555554</v>
      </c>
    </row>
    <row r="19" spans="2:13" s="26" customFormat="1" ht="26.25" customHeight="1" thickBot="1" x14ac:dyDescent="0.25">
      <c r="B19" s="33">
        <v>4</v>
      </c>
      <c r="C19" s="100" t="s">
        <v>91</v>
      </c>
      <c r="D19" s="101"/>
      <c r="E19" s="101"/>
      <c r="F19" s="101"/>
      <c r="G19" s="101"/>
      <c r="H19" s="102"/>
      <c r="I19" s="32" t="s">
        <v>36</v>
      </c>
      <c r="J19" s="32"/>
      <c r="K19" s="32">
        <v>3</v>
      </c>
      <c r="L19" s="41">
        <f>'Colectivo doc t1'!H9+'Colectivo doc t1'!H10</f>
        <v>11.006944444444445</v>
      </c>
      <c r="M19" s="32">
        <f t="shared" si="0"/>
        <v>1.3758680555555556</v>
      </c>
    </row>
    <row r="20" spans="2:13" s="26" customFormat="1" ht="26.25" customHeight="1" x14ac:dyDescent="0.2">
      <c r="B20" s="31">
        <v>5</v>
      </c>
      <c r="C20" s="103" t="s">
        <v>12</v>
      </c>
      <c r="D20" s="104"/>
      <c r="E20" s="104"/>
      <c r="F20" s="104"/>
      <c r="G20" s="104"/>
      <c r="H20" s="105"/>
      <c r="I20" s="66" t="s">
        <v>33</v>
      </c>
      <c r="J20" s="66"/>
      <c r="K20" s="66">
        <v>6</v>
      </c>
      <c r="L20" s="67">
        <v>240.33333333333331</v>
      </c>
      <c r="M20" s="66">
        <v>30.041666666666664</v>
      </c>
    </row>
    <row r="21" spans="2:13" s="26" customFormat="1" ht="26.25" customHeight="1" x14ac:dyDescent="0.2">
      <c r="B21" s="31">
        <v>6</v>
      </c>
      <c r="C21" s="97"/>
      <c r="D21" s="98"/>
      <c r="E21" s="98"/>
      <c r="F21" s="98"/>
      <c r="G21" s="98"/>
      <c r="H21" s="99"/>
      <c r="I21" s="32"/>
      <c r="J21" s="34"/>
      <c r="K21" s="32"/>
      <c r="L21" s="39"/>
      <c r="M21" s="32"/>
    </row>
    <row r="22" spans="2:13" s="26" customFormat="1" ht="26.25" customHeight="1" x14ac:dyDescent="0.2">
      <c r="B22" s="31">
        <v>7</v>
      </c>
      <c r="C22" s="97"/>
      <c r="D22" s="98"/>
      <c r="E22" s="98"/>
      <c r="F22" s="98"/>
      <c r="G22" s="98"/>
      <c r="H22" s="99"/>
      <c r="I22" s="32"/>
      <c r="J22" s="34"/>
      <c r="K22" s="32"/>
      <c r="L22" s="39"/>
      <c r="M22" s="32"/>
    </row>
    <row r="23" spans="2:13" s="26" customFormat="1" ht="26.25" customHeight="1" x14ac:dyDescent="0.2">
      <c r="B23" s="33">
        <v>8</v>
      </c>
      <c r="C23" s="47"/>
      <c r="D23" s="45"/>
      <c r="E23" s="45"/>
      <c r="F23" s="45"/>
      <c r="G23" s="45"/>
      <c r="H23" s="46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97"/>
      <c r="D24" s="98"/>
      <c r="E24" s="98"/>
      <c r="F24" s="98"/>
      <c r="G24" s="98"/>
      <c r="H24" s="99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97"/>
      <c r="D25" s="98"/>
      <c r="E25" s="98"/>
      <c r="F25" s="98"/>
      <c r="G25" s="98"/>
      <c r="H25" s="99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00"/>
      <c r="D26" s="101"/>
      <c r="E26" s="101"/>
      <c r="F26" s="101"/>
      <c r="G26" s="101"/>
      <c r="H26" s="102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100"/>
      <c r="D27" s="101"/>
      <c r="E27" s="101"/>
      <c r="F27" s="101"/>
      <c r="G27" s="101"/>
      <c r="H27" s="102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100"/>
      <c r="D28" s="101"/>
      <c r="E28" s="101"/>
      <c r="F28" s="101"/>
      <c r="G28" s="101"/>
      <c r="H28" s="102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100"/>
      <c r="D29" s="101"/>
      <c r="E29" s="101"/>
      <c r="F29" s="101"/>
      <c r="G29" s="101"/>
      <c r="H29" s="102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0"/>
      <c r="D30" s="101"/>
      <c r="E30" s="101"/>
      <c r="F30" s="101"/>
      <c r="G30" s="101"/>
      <c r="H30" s="102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0"/>
      <c r="D31" s="101"/>
      <c r="E31" s="101"/>
      <c r="F31" s="101"/>
      <c r="G31" s="101"/>
      <c r="H31" s="102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0"/>
      <c r="D32" s="101"/>
      <c r="E32" s="101"/>
      <c r="F32" s="101"/>
      <c r="G32" s="101"/>
      <c r="H32" s="102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0"/>
      <c r="D33" s="101"/>
      <c r="E33" s="101"/>
      <c r="F33" s="101"/>
      <c r="G33" s="101"/>
      <c r="H33" s="102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0"/>
      <c r="D34" s="101"/>
      <c r="E34" s="101"/>
      <c r="F34" s="101"/>
      <c r="G34" s="101"/>
      <c r="H34" s="102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0"/>
      <c r="D35" s="101"/>
      <c r="E35" s="101"/>
      <c r="F35" s="101"/>
      <c r="G35" s="101"/>
      <c r="H35" s="102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0"/>
      <c r="D36" s="101"/>
      <c r="E36" s="101"/>
      <c r="F36" s="101"/>
      <c r="G36" s="101"/>
      <c r="H36" s="102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6"/>
      <c r="D37" s="106"/>
      <c r="E37" s="106"/>
      <c r="F37" s="106"/>
      <c r="G37" s="106"/>
      <c r="H37" s="10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6"/>
      <c r="D38" s="106"/>
      <c r="E38" s="106"/>
      <c r="F38" s="106"/>
      <c r="G38" s="106"/>
      <c r="H38" s="10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6"/>
      <c r="D39" s="106"/>
      <c r="E39" s="106"/>
      <c r="F39" s="106"/>
      <c r="G39" s="106"/>
      <c r="H39" s="10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6"/>
      <c r="D40" s="106"/>
      <c r="E40" s="106"/>
      <c r="F40" s="106"/>
      <c r="G40" s="106"/>
      <c r="H40" s="10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6"/>
      <c r="D41" s="106"/>
      <c r="E41" s="106"/>
      <c r="F41" s="106"/>
      <c r="G41" s="106"/>
      <c r="H41" s="10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6"/>
      <c r="D42" s="106"/>
      <c r="E42" s="106"/>
      <c r="F42" s="106"/>
      <c r="G42" s="106"/>
      <c r="H42" s="10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6"/>
      <c r="D43" s="106"/>
      <c r="E43" s="106"/>
      <c r="F43" s="106"/>
      <c r="G43" s="106"/>
      <c r="H43" s="10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6"/>
      <c r="D44" s="106"/>
      <c r="E44" s="106"/>
      <c r="F44" s="106"/>
      <c r="G44" s="106"/>
      <c r="H44" s="10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6"/>
      <c r="D45" s="106"/>
      <c r="E45" s="106"/>
      <c r="F45" s="106"/>
      <c r="G45" s="106"/>
      <c r="H45" s="10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6"/>
      <c r="D46" s="106"/>
      <c r="E46" s="106"/>
      <c r="F46" s="106"/>
      <c r="G46" s="106"/>
      <c r="H46" s="10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6"/>
      <c r="D47" s="106"/>
      <c r="E47" s="106"/>
      <c r="F47" s="106"/>
      <c r="G47" s="106"/>
      <c r="H47" s="10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6"/>
      <c r="D48" s="106"/>
      <c r="E48" s="106"/>
      <c r="F48" s="106"/>
      <c r="G48" s="106"/>
      <c r="H48" s="10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6"/>
      <c r="D49" s="106"/>
      <c r="E49" s="106"/>
      <c r="F49" s="106"/>
      <c r="G49" s="106"/>
      <c r="H49" s="10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6"/>
      <c r="D50" s="106"/>
      <c r="E50" s="106"/>
      <c r="F50" s="106"/>
      <c r="G50" s="106"/>
      <c r="H50" s="10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6"/>
      <c r="D51" s="106"/>
      <c r="E51" s="106"/>
      <c r="F51" s="106"/>
      <c r="G51" s="106"/>
      <c r="H51" s="10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6"/>
      <c r="D52" s="106"/>
      <c r="E52" s="106"/>
      <c r="F52" s="106"/>
      <c r="G52" s="106"/>
      <c r="H52" s="10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6"/>
      <c r="D53" s="106"/>
      <c r="E53" s="106"/>
      <c r="F53" s="106"/>
      <c r="G53" s="106"/>
      <c r="H53" s="10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6"/>
      <c r="D54" s="106"/>
      <c r="E54" s="106"/>
      <c r="F54" s="106"/>
      <c r="G54" s="106"/>
      <c r="H54" s="10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6"/>
      <c r="D55" s="106"/>
      <c r="E55" s="106"/>
      <c r="F55" s="106"/>
      <c r="G55" s="106"/>
      <c r="H55" s="10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6"/>
      <c r="D56" s="106"/>
      <c r="E56" s="106"/>
      <c r="F56" s="106"/>
      <c r="G56" s="106"/>
      <c r="H56" s="10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6"/>
      <c r="D57" s="106"/>
      <c r="E57" s="106"/>
      <c r="F57" s="106"/>
      <c r="G57" s="106"/>
      <c r="H57" s="10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6"/>
      <c r="D58" s="106"/>
      <c r="E58" s="106"/>
      <c r="F58" s="106"/>
      <c r="G58" s="106"/>
      <c r="H58" s="10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6"/>
      <c r="D59" s="106"/>
      <c r="E59" s="106"/>
      <c r="F59" s="106"/>
      <c r="G59" s="106"/>
      <c r="H59" s="10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6"/>
      <c r="D60" s="106"/>
      <c r="E60" s="106"/>
      <c r="F60" s="106"/>
      <c r="G60" s="106"/>
      <c r="H60" s="10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6"/>
      <c r="D61" s="106"/>
      <c r="E61" s="106"/>
      <c r="F61" s="106"/>
      <c r="G61" s="106"/>
      <c r="H61" s="10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6"/>
      <c r="D62" s="106"/>
      <c r="E62" s="106"/>
      <c r="F62" s="106"/>
      <c r="G62" s="106"/>
      <c r="H62" s="10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6"/>
      <c r="D63" s="106"/>
      <c r="E63" s="106"/>
      <c r="F63" s="106"/>
      <c r="G63" s="106"/>
      <c r="H63" s="10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6"/>
      <c r="D64" s="106"/>
      <c r="E64" s="106"/>
      <c r="F64" s="106"/>
      <c r="G64" s="106"/>
      <c r="H64" s="10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6"/>
      <c r="D65" s="106"/>
      <c r="E65" s="106"/>
      <c r="F65" s="106"/>
      <c r="G65" s="106"/>
      <c r="H65" s="10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6"/>
      <c r="D66" s="106"/>
      <c r="E66" s="106"/>
      <c r="F66" s="106"/>
      <c r="G66" s="106"/>
      <c r="H66" s="10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6"/>
      <c r="D67" s="106"/>
      <c r="E67" s="106"/>
      <c r="F67" s="106"/>
      <c r="G67" s="106"/>
      <c r="H67" s="10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6"/>
      <c r="D68" s="106"/>
      <c r="E68" s="106"/>
      <c r="F68" s="106"/>
      <c r="G68" s="106"/>
      <c r="H68" s="10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6"/>
      <c r="D69" s="106"/>
      <c r="E69" s="106"/>
      <c r="F69" s="106"/>
      <c r="G69" s="106"/>
      <c r="H69" s="10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6"/>
      <c r="D70" s="106"/>
      <c r="E70" s="106"/>
      <c r="F70" s="106"/>
      <c r="G70" s="106"/>
      <c r="H70" s="10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6"/>
      <c r="D71" s="106"/>
      <c r="E71" s="106"/>
      <c r="F71" s="106"/>
      <c r="G71" s="106"/>
      <c r="H71" s="10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6"/>
      <c r="D72" s="106"/>
      <c r="E72" s="106"/>
      <c r="F72" s="106"/>
      <c r="G72" s="106"/>
      <c r="H72" s="10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6"/>
      <c r="D73" s="106"/>
      <c r="E73" s="106"/>
      <c r="F73" s="106"/>
      <c r="G73" s="106"/>
      <c r="H73" s="10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6"/>
      <c r="D74" s="106"/>
      <c r="E74" s="106"/>
      <c r="F74" s="106"/>
      <c r="G74" s="106"/>
      <c r="H74" s="10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6"/>
      <c r="D75" s="106"/>
      <c r="E75" s="106"/>
      <c r="F75" s="106"/>
      <c r="G75" s="106"/>
      <c r="H75" s="10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6"/>
      <c r="D76" s="106"/>
      <c r="E76" s="106"/>
      <c r="F76" s="106"/>
      <c r="G76" s="106"/>
      <c r="H76" s="10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6"/>
      <c r="D77" s="106"/>
      <c r="E77" s="106"/>
      <c r="F77" s="106"/>
      <c r="G77" s="106"/>
      <c r="H77" s="10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6"/>
      <c r="D78" s="106"/>
      <c r="E78" s="106"/>
      <c r="F78" s="106"/>
      <c r="G78" s="106"/>
      <c r="H78" s="106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6"/>
      <c r="D79" s="106"/>
      <c r="E79" s="106"/>
      <c r="F79" s="106"/>
      <c r="G79" s="106"/>
      <c r="H79" s="106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6"/>
      <c r="D80" s="106"/>
      <c r="E80" s="106"/>
      <c r="F80" s="106"/>
      <c r="G80" s="106"/>
      <c r="H80" s="106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6"/>
      <c r="D81" s="106"/>
      <c r="E81" s="106"/>
      <c r="F81" s="106"/>
      <c r="G81" s="106"/>
      <c r="H81" s="106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6"/>
      <c r="D82" s="106"/>
      <c r="E82" s="106"/>
      <c r="F82" s="106"/>
      <c r="G82" s="106"/>
      <c r="H82" s="10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6"/>
      <c r="D83" s="106"/>
      <c r="E83" s="106"/>
      <c r="F83" s="106"/>
      <c r="G83" s="106"/>
      <c r="H83" s="10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6"/>
      <c r="D84" s="106"/>
      <c r="E84" s="106"/>
      <c r="F84" s="106"/>
      <c r="G84" s="106"/>
      <c r="H84" s="10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6"/>
      <c r="D85" s="106"/>
      <c r="E85" s="106"/>
      <c r="F85" s="106"/>
      <c r="G85" s="106"/>
      <c r="H85" s="10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6"/>
      <c r="D86" s="106"/>
      <c r="E86" s="106"/>
      <c r="F86" s="106"/>
      <c r="G86" s="106"/>
      <c r="H86" s="10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6"/>
      <c r="D87" s="106"/>
      <c r="E87" s="106"/>
      <c r="F87" s="106"/>
      <c r="G87" s="106"/>
      <c r="H87" s="10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6"/>
      <c r="D88" s="106"/>
      <c r="E88" s="106"/>
      <c r="F88" s="106"/>
      <c r="G88" s="106"/>
      <c r="H88" s="10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6"/>
      <c r="D89" s="106"/>
      <c r="E89" s="106"/>
      <c r="F89" s="106"/>
      <c r="G89" s="106"/>
      <c r="H89" s="10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6"/>
      <c r="D90" s="106"/>
      <c r="E90" s="106"/>
      <c r="F90" s="106"/>
      <c r="G90" s="106"/>
      <c r="H90" s="10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6"/>
      <c r="D91" s="106"/>
      <c r="E91" s="106"/>
      <c r="F91" s="106"/>
      <c r="G91" s="106"/>
      <c r="H91" s="10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6"/>
      <c r="D92" s="106"/>
      <c r="E92" s="106"/>
      <c r="F92" s="106"/>
      <c r="G92" s="106"/>
      <c r="H92" s="10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6"/>
      <c r="D93" s="106"/>
      <c r="E93" s="106"/>
      <c r="F93" s="106"/>
      <c r="G93" s="106"/>
      <c r="H93" s="10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6"/>
      <c r="D94" s="106"/>
      <c r="E94" s="106"/>
      <c r="F94" s="106"/>
      <c r="G94" s="106"/>
      <c r="H94" s="10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6"/>
      <c r="D95" s="106"/>
      <c r="E95" s="106"/>
      <c r="F95" s="106"/>
      <c r="G95" s="106"/>
      <c r="H95" s="10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6"/>
      <c r="D96" s="106"/>
      <c r="E96" s="106"/>
      <c r="F96" s="106"/>
      <c r="G96" s="106"/>
      <c r="H96" s="10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6"/>
      <c r="D97" s="106"/>
      <c r="E97" s="106"/>
      <c r="F97" s="106"/>
      <c r="G97" s="106"/>
      <c r="H97" s="10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6"/>
      <c r="D98" s="106"/>
      <c r="E98" s="106"/>
      <c r="F98" s="106"/>
      <c r="G98" s="106"/>
      <c r="H98" s="10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6"/>
      <c r="D99" s="106"/>
      <c r="E99" s="106"/>
      <c r="F99" s="106"/>
      <c r="G99" s="106"/>
      <c r="H99" s="10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6"/>
      <c r="D100" s="106"/>
      <c r="E100" s="106"/>
      <c r="F100" s="106"/>
      <c r="G100" s="106"/>
      <c r="H100" s="10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6"/>
      <c r="D101" s="106"/>
      <c r="E101" s="106"/>
      <c r="F101" s="106"/>
      <c r="G101" s="106"/>
      <c r="H101" s="10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6"/>
      <c r="D102" s="106"/>
      <c r="E102" s="106"/>
      <c r="F102" s="106"/>
      <c r="G102" s="106"/>
      <c r="H102" s="10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6"/>
      <c r="D103" s="106"/>
      <c r="E103" s="106"/>
      <c r="F103" s="106"/>
      <c r="G103" s="106"/>
      <c r="H103" s="10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6"/>
      <c r="D104" s="106"/>
      <c r="E104" s="106"/>
      <c r="F104" s="106"/>
      <c r="G104" s="106"/>
      <c r="H104" s="10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6"/>
      <c r="D105" s="106"/>
      <c r="E105" s="106"/>
      <c r="F105" s="106"/>
      <c r="G105" s="106"/>
      <c r="H105" s="10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6"/>
      <c r="D106" s="106"/>
      <c r="E106" s="106"/>
      <c r="F106" s="106"/>
      <c r="G106" s="106"/>
      <c r="H106" s="10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6"/>
      <c r="D107" s="106"/>
      <c r="E107" s="106"/>
      <c r="F107" s="106"/>
      <c r="G107" s="106"/>
      <c r="H107" s="10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6"/>
      <c r="D108" s="106"/>
      <c r="E108" s="106"/>
      <c r="F108" s="106"/>
      <c r="G108" s="106"/>
      <c r="H108" s="10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6"/>
      <c r="D109" s="106"/>
      <c r="E109" s="106"/>
      <c r="F109" s="106"/>
      <c r="G109" s="106"/>
      <c r="H109" s="10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6"/>
      <c r="D110" s="106"/>
      <c r="E110" s="106"/>
      <c r="F110" s="106"/>
      <c r="G110" s="106"/>
      <c r="H110" s="10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6"/>
      <c r="D111" s="106"/>
      <c r="E111" s="106"/>
      <c r="F111" s="106"/>
      <c r="G111" s="106"/>
      <c r="H111" s="10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6"/>
      <c r="D112" s="106"/>
      <c r="E112" s="106"/>
      <c r="F112" s="106"/>
      <c r="G112" s="106"/>
      <c r="H112" s="10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6"/>
      <c r="D113" s="106"/>
      <c r="E113" s="106"/>
      <c r="F113" s="106"/>
      <c r="G113" s="106"/>
      <c r="H113" s="10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6"/>
      <c r="D114" s="106"/>
      <c r="E114" s="106"/>
      <c r="F114" s="106"/>
      <c r="G114" s="106"/>
      <c r="H114" s="10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6"/>
      <c r="D115" s="106"/>
      <c r="E115" s="106"/>
      <c r="F115" s="106"/>
      <c r="G115" s="106"/>
      <c r="H115" s="10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6"/>
      <c r="D116" s="106"/>
      <c r="E116" s="106"/>
      <c r="F116" s="106"/>
      <c r="G116" s="106"/>
      <c r="H116" s="10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6"/>
      <c r="D117" s="106"/>
      <c r="E117" s="106"/>
      <c r="F117" s="106"/>
      <c r="G117" s="106"/>
      <c r="H117" s="10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6"/>
      <c r="D118" s="106"/>
      <c r="E118" s="106"/>
      <c r="F118" s="106"/>
      <c r="G118" s="106"/>
      <c r="H118" s="10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6"/>
      <c r="D119" s="106"/>
      <c r="E119" s="106"/>
      <c r="F119" s="106"/>
      <c r="G119" s="106"/>
      <c r="H119" s="10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6"/>
      <c r="D120" s="106"/>
      <c r="E120" s="106"/>
      <c r="F120" s="106"/>
      <c r="G120" s="106"/>
      <c r="H120" s="10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6"/>
      <c r="D121" s="106"/>
      <c r="E121" s="106"/>
      <c r="F121" s="106"/>
      <c r="G121" s="106"/>
      <c r="H121" s="10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6"/>
      <c r="D122" s="106"/>
      <c r="E122" s="106"/>
      <c r="F122" s="106"/>
      <c r="G122" s="106"/>
      <c r="H122" s="10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6"/>
      <c r="D123" s="106"/>
      <c r="E123" s="106"/>
      <c r="F123" s="106"/>
      <c r="G123" s="106"/>
      <c r="H123" s="10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6"/>
      <c r="D124" s="106"/>
      <c r="E124" s="106"/>
      <c r="F124" s="106"/>
      <c r="G124" s="106"/>
      <c r="H124" s="10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6"/>
      <c r="D125" s="106"/>
      <c r="E125" s="106"/>
      <c r="F125" s="106"/>
      <c r="G125" s="106"/>
      <c r="H125" s="10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6"/>
      <c r="D126" s="106"/>
      <c r="E126" s="106"/>
      <c r="F126" s="106"/>
      <c r="G126" s="106"/>
      <c r="H126" s="10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6"/>
      <c r="D127" s="106"/>
      <c r="E127" s="106"/>
      <c r="F127" s="106"/>
      <c r="G127" s="106"/>
      <c r="H127" s="10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6"/>
      <c r="D128" s="106"/>
      <c r="E128" s="106"/>
      <c r="F128" s="106"/>
      <c r="G128" s="106"/>
      <c r="H128" s="10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6"/>
      <c r="D129" s="106"/>
      <c r="E129" s="106"/>
      <c r="F129" s="106"/>
      <c r="G129" s="106"/>
      <c r="H129" s="10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6"/>
      <c r="D130" s="106"/>
      <c r="E130" s="106"/>
      <c r="F130" s="106"/>
      <c r="G130" s="106"/>
      <c r="H130" s="10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6"/>
      <c r="D131" s="106"/>
      <c r="E131" s="106"/>
      <c r="F131" s="106"/>
      <c r="G131" s="106"/>
      <c r="H131" s="10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6"/>
      <c r="D132" s="106"/>
      <c r="E132" s="106"/>
      <c r="F132" s="106"/>
      <c r="G132" s="106"/>
      <c r="H132" s="10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6"/>
      <c r="D133" s="106"/>
      <c r="E133" s="106"/>
      <c r="F133" s="106"/>
      <c r="G133" s="106"/>
      <c r="H133" s="10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6"/>
      <c r="D134" s="106"/>
      <c r="E134" s="106"/>
      <c r="F134" s="106"/>
      <c r="G134" s="106"/>
      <c r="H134" s="10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6"/>
      <c r="D135" s="106"/>
      <c r="E135" s="106"/>
      <c r="F135" s="106"/>
      <c r="G135" s="106"/>
      <c r="H135" s="10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6"/>
      <c r="D136" s="106"/>
      <c r="E136" s="106"/>
      <c r="F136" s="106"/>
      <c r="G136" s="106"/>
      <c r="H136" s="10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6"/>
      <c r="D137" s="106"/>
      <c r="E137" s="106"/>
      <c r="F137" s="106"/>
      <c r="G137" s="106"/>
      <c r="H137" s="10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6"/>
      <c r="D138" s="106"/>
      <c r="E138" s="106"/>
      <c r="F138" s="106"/>
      <c r="G138" s="106"/>
      <c r="H138" s="10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6"/>
      <c r="D139" s="106"/>
      <c r="E139" s="106"/>
      <c r="F139" s="106"/>
      <c r="G139" s="106"/>
      <c r="H139" s="10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6"/>
      <c r="D140" s="106"/>
      <c r="E140" s="106"/>
      <c r="F140" s="106"/>
      <c r="G140" s="106"/>
      <c r="H140" s="10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6"/>
      <c r="D141" s="106"/>
      <c r="E141" s="106"/>
      <c r="F141" s="106"/>
      <c r="G141" s="106"/>
      <c r="H141" s="10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6"/>
      <c r="D142" s="106"/>
      <c r="E142" s="106"/>
      <c r="F142" s="106"/>
      <c r="G142" s="106"/>
      <c r="H142" s="106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6"/>
      <c r="D143" s="106"/>
      <c r="E143" s="106"/>
      <c r="F143" s="106"/>
      <c r="G143" s="106"/>
      <c r="H143" s="106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6"/>
      <c r="D144" s="106"/>
      <c r="E144" s="106"/>
      <c r="F144" s="106"/>
      <c r="G144" s="106"/>
      <c r="H144" s="106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6"/>
      <c r="D145" s="106"/>
      <c r="E145" s="106"/>
      <c r="F145" s="106"/>
      <c r="G145" s="106"/>
      <c r="H145" s="106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6"/>
      <c r="D146" s="106"/>
      <c r="E146" s="106"/>
      <c r="F146" s="106"/>
      <c r="G146" s="106"/>
      <c r="H146" s="10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6"/>
      <c r="D147" s="106"/>
      <c r="E147" s="106"/>
      <c r="F147" s="106"/>
      <c r="G147" s="106"/>
      <c r="H147" s="106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6"/>
      <c r="D148" s="106"/>
      <c r="E148" s="106"/>
      <c r="F148" s="106"/>
      <c r="G148" s="106"/>
      <c r="H148" s="106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6"/>
      <c r="D149" s="106"/>
      <c r="E149" s="106"/>
      <c r="F149" s="106"/>
      <c r="G149" s="106"/>
      <c r="H149" s="106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6"/>
      <c r="D150" s="106"/>
      <c r="E150" s="106"/>
      <c r="F150" s="106"/>
      <c r="G150" s="106"/>
      <c r="H150" s="106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C9:H9" xr:uid="{D8B70637-4708-4766-B9FD-8CDE284D0616}">
      <formula1>"Oficio,Auto de Seguimiento,Resolución"</formula1>
    </dataValidation>
    <dataValidation type="list" allowBlank="1" showInputMessage="1" showErrorMessage="1" sqref="K16:K150" xr:uid="{7608545A-9463-4068-90CC-4FB8B18B13F2}">
      <formula1>"1,2,3,4,5,6,7,8,9,10"</formula1>
    </dataValidation>
    <dataValidation type="list" allowBlank="1" showInputMessage="1" showErrorMessage="1" sqref="E11" xr:uid="{5382D207-7BD0-4CE4-9B7F-22166C094B5F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273D42-32BE-4260-8F15-75327BBB2F83}">
          <x14:formula1>
            <xm:f>'ResumenColect dc t1'!$B$5:$B$24</xm:f>
          </x14:formula1>
          <xm:sqref>I21:I150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E18DC-0194-43B8-A486-3ADF334878E4}">
  <dimension ref="A1:N47"/>
  <sheetViews>
    <sheetView zoomScaleNormal="100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1.42578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99</v>
      </c>
      <c r="E2" s="1"/>
      <c r="F2" s="1"/>
      <c r="G2" s="1"/>
      <c r="H2" s="1"/>
    </row>
    <row r="3" spans="1:14" s="1" customFormat="1" x14ac:dyDescent="0.25">
      <c r="B3" s="18" t="s">
        <v>38</v>
      </c>
      <c r="C3" s="17"/>
    </row>
    <row r="4" spans="1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1:14" x14ac:dyDescent="0.25">
      <c r="A5">
        <v>1</v>
      </c>
      <c r="B5" s="19" t="s">
        <v>96</v>
      </c>
      <c r="C5" s="16">
        <f>IFERROR((VLOOKUP(B5,'Fcha tecnicaColecti dc T1'!$I$15:$J$150,2,FALSE)),0)</f>
        <v>0</v>
      </c>
      <c r="D5" s="14">
        <v>6</v>
      </c>
      <c r="E5" s="14">
        <f>'Fcha tecnicaColecti dc T1'!M16</f>
        <v>30.041666666666664</v>
      </c>
      <c r="F5" s="14">
        <f>ROUND((E5/30),2)</f>
        <v>1</v>
      </c>
      <c r="G5" s="5">
        <f>IFERROR((VLOOKUP($D5,$C$33:$E$47,3,FALSE)),0)</f>
        <v>6622578</v>
      </c>
      <c r="H5" s="5">
        <f>+G5*F5</f>
        <v>6622578</v>
      </c>
    </row>
    <row r="6" spans="1:14" x14ac:dyDescent="0.25">
      <c r="B6" s="19" t="s">
        <v>97</v>
      </c>
      <c r="C6" s="16">
        <f>IFERROR((VLOOKUP(B6,'Fcha tecnicaColecti dc T1'!$I$15:$J$150,2,FALSE)),0)</f>
        <v>0</v>
      </c>
      <c r="D6" s="14">
        <v>6</v>
      </c>
      <c r="E6" s="14">
        <f>'Fcha tecnicaColecti dc T1'!M20</f>
        <v>30.041666666666664</v>
      </c>
      <c r="F6" s="14">
        <f>ROUND((E6/30),2)</f>
        <v>1</v>
      </c>
      <c r="G6" s="5">
        <f>IFERROR((VLOOKUP($D6,$C$33:$E$47,3,FALSE)),0)</f>
        <v>6622578</v>
      </c>
      <c r="H6" s="5">
        <f>+G6*F6</f>
        <v>6622578</v>
      </c>
    </row>
    <row r="7" spans="1:14" x14ac:dyDescent="0.25">
      <c r="A7">
        <v>2</v>
      </c>
      <c r="B7" s="19" t="s">
        <v>44</v>
      </c>
      <c r="C7" s="16">
        <f>IFERROR((VLOOKUP(B7,'Fcha tecnicaColecti dc T1'!$I$15:$J$150,2,FALSE)),0)</f>
        <v>0</v>
      </c>
      <c r="D7" s="14">
        <f>IFERROR((VLOOKUP($B7,'Fcha tecnicaColecti dc T1'!$I$16:$K$150,3,FALSE)),0)</f>
        <v>0</v>
      </c>
      <c r="E7" s="14">
        <f>SUMIFS('Fcha tecnicaColecti dc T1'!$M$15:$M$150,'Fcha tecnicaColecti dc T1'!$I$15:$I$150,$B7,'Fcha tecnicaColecti dc T1'!$K$15:$K$150,$D7)</f>
        <v>0</v>
      </c>
      <c r="F7" s="14">
        <f t="shared" ref="F7:F24" si="0">ROUND((E7/30),2)</f>
        <v>0</v>
      </c>
      <c r="G7" s="5">
        <f t="shared" ref="G7:G24" si="1">IFERROR((VLOOKUP($D7,$C$33:$E$47,3,FALSE)),0)</f>
        <v>0</v>
      </c>
      <c r="H7" s="5">
        <f t="shared" ref="H7:H24" si="2">+G7*F7</f>
        <v>0</v>
      </c>
    </row>
    <row r="8" spans="1:14" x14ac:dyDescent="0.25">
      <c r="A8">
        <v>3</v>
      </c>
      <c r="B8" s="19" t="s">
        <v>45</v>
      </c>
      <c r="C8" s="16">
        <f>IFERROR((VLOOKUP(B8,'Fcha tecnicaColecti dc T1'!$I$15:$J$150,2,FALSE)),0)</f>
        <v>0</v>
      </c>
      <c r="D8" s="14">
        <f>IFERROR((VLOOKUP($B8,'Fcha tecnicaColecti dc T1'!$I$16:$K$150,3,FALSE)),0)</f>
        <v>0</v>
      </c>
      <c r="E8" s="14">
        <f>SUMIFS('Fcha tecnicaColecti dc T1'!$M$15:$M$150,'Fcha tecnicaColecti dc T1'!$I$15:$I$150,$B8,'Fcha tecnicaColecti dc T1'!$K$15:$K$150,$D8)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4</v>
      </c>
      <c r="B9" s="19" t="s">
        <v>46</v>
      </c>
      <c r="C9" s="16">
        <f>IFERROR((VLOOKUP(B9,'Fcha tecnicaColecti dc T1'!$I$15:$J$150,2,FALSE)),0)</f>
        <v>0</v>
      </c>
      <c r="D9" s="14">
        <f>IFERROR((VLOOKUP($B9,'Fcha tecnicaColecti dc T1'!$I$16:$K$150,3,FALSE)),0)</f>
        <v>0</v>
      </c>
      <c r="E9" s="14">
        <f>SUMIFS('Fcha tecnicaColecti dc T1'!$M$15:$M$150,'Fcha tecnicaColecti dc T1'!$I$15:$I$150,$B9,'Fcha tecnicaColecti dc T1'!$K$15:$K$150,$D9)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5</v>
      </c>
      <c r="B10" s="19" t="s">
        <v>47</v>
      </c>
      <c r="C10" s="16">
        <f>IFERROR((VLOOKUP(B10,'Fcha tecnicaColecti dc T1'!$I$15:$J$150,2,FALSE)),0)</f>
        <v>0</v>
      </c>
      <c r="D10" s="14">
        <f>IFERROR((VLOOKUP($B10,'Fcha tecnicaColecti dc T1'!$I$16:$K$150,3,FALSE)),0)</f>
        <v>0</v>
      </c>
      <c r="E10" s="14">
        <f>SUMIFS('Fcha tecnicaColecti dc T1'!$M$15:$M$150,'Fcha tecnicaColecti dc T1'!$I$15:$I$150,$B10,'Fcha tecnicaColecti dc T1'!$K$15:$K$150,$D10)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6</v>
      </c>
      <c r="B11" s="19" t="s">
        <v>48</v>
      </c>
      <c r="C11" s="16">
        <f>IFERROR((VLOOKUP(B11,'Fcha tecnicaColecti dc T1'!$I$15:$J$150,2,FALSE)),0)</f>
        <v>0</v>
      </c>
      <c r="D11" s="14">
        <f>IFERROR((VLOOKUP($B11,'Fcha tecnicaColecti dc T1'!$I$16:$K$150,3,FALSE)),0)</f>
        <v>0</v>
      </c>
      <c r="E11" s="14">
        <f>SUMIFS('Fcha tecnicaColecti dc T1'!$M$15:$M$150,'Fcha tecnicaColecti dc T1'!$I$15:$I$150,$B11,'Fcha tecnicaColecti dc T1'!$K$15:$K$150,$D11)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7</v>
      </c>
      <c r="B12" s="19" t="s">
        <v>49</v>
      </c>
      <c r="C12" s="16">
        <f>IFERROR((VLOOKUP(B12,'Fcha tecnicaColecti dc T1'!$I$15:$J$150,2,FALSE)),0)</f>
        <v>0</v>
      </c>
      <c r="D12" s="14">
        <f>IFERROR((VLOOKUP($B12,'Fcha tecnicaColecti dc T1'!$I$16:$K$150,3,FALSE)),0)</f>
        <v>0</v>
      </c>
      <c r="E12" s="14">
        <f>SUMIFS('Fcha tecnicaColecti dc T1'!$M$15:$M$150,'Fcha tecnicaColecti dc T1'!$I$15:$I$150,$B12,'Fcha tecnicaColecti dc T1'!$K$15:$K$150,$D12)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8</v>
      </c>
      <c r="B13" s="19" t="s">
        <v>50</v>
      </c>
      <c r="C13" s="16">
        <f>IFERROR((VLOOKUP(B13,'Fcha tecnicaColecti dc T1'!$I$15:$J$150,2,FALSE)),0)</f>
        <v>0</v>
      </c>
      <c r="D13" s="14">
        <f>IFERROR((VLOOKUP($B13,'Fcha tecnicaColecti dc T1'!$I$16:$K$150,3,FALSE)),0)</f>
        <v>0</v>
      </c>
      <c r="E13" s="14">
        <f>SUMIFS('Fcha tecnicaColecti dc T1'!$M$15:$M$150,'Fcha tecnicaColecti dc T1'!$I$15:$I$150,$B13,'Fcha tecnicaColecti dc T1'!$K$15:$K$150,$D13)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9</v>
      </c>
      <c r="B14" s="19" t="s">
        <v>51</v>
      </c>
      <c r="C14" s="16">
        <f>IFERROR((VLOOKUP(B14,'Fcha tecnicaColecti dc T1'!$I$15:$J$150,2,FALSE)),0)</f>
        <v>0</v>
      </c>
      <c r="D14" s="14">
        <f>IFERROR((VLOOKUP($B14,'Fcha tecnicaColecti dc T1'!$I$16:$K$150,3,FALSE)),0)</f>
        <v>0</v>
      </c>
      <c r="E14" s="14">
        <f>SUMIFS('Fcha tecnicaColecti dc T1'!$M$15:$M$150,'Fcha tecnicaColecti dc T1'!$I$15:$I$150,$B14,'Fcha tecnicaColecti dc T1'!$K$15:$K$150,$D14)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10</v>
      </c>
      <c r="B15" s="19" t="s">
        <v>52</v>
      </c>
      <c r="C15" s="16">
        <f>IFERROR((VLOOKUP(B15,'Fcha tecnicaColecti dc T1'!$I$15:$J$150,2,FALSE)),0)</f>
        <v>0</v>
      </c>
      <c r="D15" s="14">
        <f>IFERROR((VLOOKUP($B15,'Fcha tecnicaColecti dc T1'!$I$16:$K$150,3,FALSE)),0)</f>
        <v>0</v>
      </c>
      <c r="E15" s="14">
        <f>SUMIFS('Fcha tecnicaColecti dc T1'!$M$15:$M$150,'Fcha tecnicaColecti dc T1'!$I$15:$I$150,$B15,'Fcha tecnicaColecti dc T1'!$K$15:$K$150,$D15)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11</v>
      </c>
      <c r="B16" s="19" t="s">
        <v>53</v>
      </c>
      <c r="C16" s="16">
        <f>IFERROR((VLOOKUP(B16,'Fcha tecnicaColecti dc T1'!$I$15:$J$150,2,FALSE)),0)</f>
        <v>0</v>
      </c>
      <c r="D16" s="14">
        <f>IFERROR((VLOOKUP($B16,'Fcha tecnicaColecti dc T1'!$I$16:$K$150,3,FALSE)),0)</f>
        <v>0</v>
      </c>
      <c r="E16" s="14">
        <f>SUMIFS('Fcha tecnicaColecti dc T1'!$M$15:$M$150,'Fcha tecnicaColecti dc T1'!$I$15:$I$150,$B16,'Fcha tecnicaColecti dc T1'!$K$15:$K$150,$D16)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9" x14ac:dyDescent="0.25">
      <c r="A17">
        <v>12</v>
      </c>
      <c r="B17" s="19" t="s">
        <v>54</v>
      </c>
      <c r="C17" s="16">
        <f>IFERROR((VLOOKUP(B17,'Fcha tecnicaColecti dc T1'!$I$15:$J$150,2,FALSE)),0)</f>
        <v>0</v>
      </c>
      <c r="D17" s="14">
        <f>IFERROR((VLOOKUP($B17,'Fcha tecnicaColecti dc T1'!$I$16:$K$150,3,FALSE)),0)</f>
        <v>0</v>
      </c>
      <c r="E17" s="14">
        <f>SUMIFS('Fcha tecnicaColecti dc T1'!$M$15:$M$150,'Fcha tecnicaColecti dc T1'!$I$15:$I$150,$B17,'Fcha tecnicaColecti dc T1'!$K$15:$K$150,$D17)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9" x14ac:dyDescent="0.25">
      <c r="A18">
        <v>13</v>
      </c>
      <c r="B18" s="19" t="s">
        <v>55</v>
      </c>
      <c r="C18" s="16">
        <f>IFERROR((VLOOKUP(B18,'Fcha tecnicaColecti dc T1'!$I$15:$J$150,2,FALSE)),0)</f>
        <v>0</v>
      </c>
      <c r="D18" s="14">
        <f>IFERROR((VLOOKUP($B18,'Fcha tecnicaColecti dc T1'!$I$16:$K$150,3,FALSE)),0)</f>
        <v>0</v>
      </c>
      <c r="E18" s="14">
        <f>SUMIFS('Fcha tecnicaColecti dc T1'!$M$15:$M$150,'Fcha tecnicaColecti dc T1'!$I$15:$I$150,$B18,'Fcha tecnicaColecti dc T1'!$K$15:$K$150,$D18)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9" x14ac:dyDescent="0.25">
      <c r="A19">
        <v>14</v>
      </c>
      <c r="B19" s="19" t="s">
        <v>56</v>
      </c>
      <c r="C19" s="16">
        <f>IFERROR((VLOOKUP(B19,'Fcha tecnicaColecti dc T1'!$I$15:$J$150,2,FALSE)),0)</f>
        <v>0</v>
      </c>
      <c r="D19" s="14">
        <f>IFERROR((VLOOKUP($B19,'Fcha tecnicaColecti dc T1'!$I$16:$K$150,3,FALSE)),0)</f>
        <v>0</v>
      </c>
      <c r="E19" s="14">
        <f>SUMIFS('Fcha tecnicaColecti dc T1'!$M$15:$M$150,'Fcha tecnicaColecti dc T1'!$I$15:$I$150,$B19,'Fcha tecnicaColecti dc T1'!$K$15:$K$150,$D19)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9" x14ac:dyDescent="0.25">
      <c r="A20">
        <v>15</v>
      </c>
      <c r="B20" s="19" t="s">
        <v>57</v>
      </c>
      <c r="C20" s="16">
        <f>IFERROR((VLOOKUP(B20,'Fcha tecnicaColecti dc T1'!$I$15:$J$150,2,FALSE)),0)</f>
        <v>0</v>
      </c>
      <c r="D20" s="14">
        <f>IFERROR((VLOOKUP($B20,'Fcha tecnicaColecti dc T1'!$I$16:$K$150,3,FALSE)),0)</f>
        <v>0</v>
      </c>
      <c r="E20" s="14">
        <f>SUMIFS('Fcha tecnicaColecti dc T1'!$M$15:$M$150,'Fcha tecnicaColecti dc T1'!$I$15:$I$150,$B20,'Fcha tecnicaColecti dc T1'!$K$15:$K$150,$D20)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9" x14ac:dyDescent="0.25">
      <c r="A21">
        <v>16</v>
      </c>
      <c r="B21" s="19" t="s">
        <v>58</v>
      </c>
      <c r="C21" s="16">
        <f>IFERROR((VLOOKUP(B21,'Fcha tecnicaColecti dc T1'!$I$15:$J$150,2,FALSE)),0)</f>
        <v>0</v>
      </c>
      <c r="D21" s="14">
        <f>IFERROR((VLOOKUP($B21,'Fcha tecnicaColecti dc T1'!$I$16:$K$150,3,FALSE)),0)</f>
        <v>0</v>
      </c>
      <c r="E21" s="14">
        <f>SUMIFS('Fcha tecnicaColecti dc T1'!$M$15:$M$150,'Fcha tecnicaColecti dc T1'!$I$15:$I$150,$B21,'Fcha tecnicaColecti dc T1'!$K$15:$K$150,$D21)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1:9" x14ac:dyDescent="0.25">
      <c r="A22">
        <v>17</v>
      </c>
      <c r="B22" s="19" t="s">
        <v>34</v>
      </c>
      <c r="C22" s="16">
        <f>IFERROR((VLOOKUP(B22,'Fcha tecnicaColecti dc T1'!$I$15:$J$150,2,FALSE)),0)</f>
        <v>0</v>
      </c>
      <c r="D22" s="14">
        <v>4</v>
      </c>
      <c r="E22" s="14">
        <f>'Fcha tecnicaColecti dc T1'!M17</f>
        <v>5.25</v>
      </c>
      <c r="F22" s="14">
        <f t="shared" si="0"/>
        <v>0.18</v>
      </c>
      <c r="G22" s="5">
        <f t="shared" si="1"/>
        <v>8187914</v>
      </c>
      <c r="H22" s="5">
        <f t="shared" si="2"/>
        <v>1473824.52</v>
      </c>
    </row>
    <row r="23" spans="1:9" x14ac:dyDescent="0.25">
      <c r="A23">
        <v>18</v>
      </c>
      <c r="B23" s="19" t="s">
        <v>35</v>
      </c>
      <c r="C23" s="16">
        <f>IFERROR((VLOOKUP(B23,'Fcha tecnicaColecti dc T1'!$I$15:$J$150,2,FALSE)),0)</f>
        <v>0</v>
      </c>
      <c r="D23" s="14">
        <f>IFERROR((VLOOKUP($B23,'Fcha tecnicaColecti dc T1'!$I$16:$K$150,3,FALSE)),0)</f>
        <v>5</v>
      </c>
      <c r="E23" s="14">
        <f>SUMIFS('Fcha tecnicaColecti dc T1'!$M$15:$M$150,'Fcha tecnicaColecti dc T1'!$I$15:$I$150,$B23,'Fcha tecnicaColecti dc T1'!$K$15:$K$150,$D23)</f>
        <v>5.0243055555555554</v>
      </c>
      <c r="F23" s="14">
        <f t="shared" si="0"/>
        <v>0.17</v>
      </c>
      <c r="G23" s="5">
        <f t="shared" si="1"/>
        <v>7345039</v>
      </c>
      <c r="H23" s="5">
        <f t="shared" si="2"/>
        <v>1248656.6300000001</v>
      </c>
    </row>
    <row r="24" spans="1:9" x14ac:dyDescent="0.25">
      <c r="A24">
        <v>19</v>
      </c>
      <c r="B24" s="19" t="s">
        <v>36</v>
      </c>
      <c r="C24" s="16">
        <f>IFERROR((VLOOKUP(B24,'Fcha tecnicaColecti dc T1'!$I$15:$J$150,2,FALSE)),0)</f>
        <v>0</v>
      </c>
      <c r="D24" s="14">
        <f>IFERROR((VLOOKUP($B24,'Fcha tecnicaColecti dc T1'!$I$16:$K$150,3,FALSE)),0)</f>
        <v>3</v>
      </c>
      <c r="E24" s="14">
        <f>'Fcha tecnicaColecti dc T1'!M19</f>
        <v>1.3758680555555556</v>
      </c>
      <c r="F24" s="14">
        <f t="shared" si="0"/>
        <v>0.05</v>
      </c>
      <c r="G24" s="5">
        <f t="shared" si="1"/>
        <v>9632838</v>
      </c>
      <c r="H24" s="5">
        <f t="shared" si="2"/>
        <v>481641.9</v>
      </c>
    </row>
    <row r="25" spans="1:9" x14ac:dyDescent="0.25">
      <c r="G25" s="4"/>
      <c r="H25" s="4"/>
    </row>
    <row r="26" spans="1:9" x14ac:dyDescent="0.25">
      <c r="B26" t="s">
        <v>59</v>
      </c>
      <c r="G26" s="4"/>
      <c r="H26" s="4"/>
    </row>
    <row r="27" spans="1:9" x14ac:dyDescent="0.25">
      <c r="B27" t="s">
        <v>60</v>
      </c>
      <c r="G27" s="4"/>
      <c r="H27" s="4"/>
    </row>
    <row r="28" spans="1:9" x14ac:dyDescent="0.25">
      <c r="B28" t="s">
        <v>61</v>
      </c>
      <c r="C28" s="4">
        <f>SUM(H5:H27)</f>
        <v>16449279.050000001</v>
      </c>
      <c r="G28" s="4"/>
    </row>
    <row r="29" spans="1:9" x14ac:dyDescent="0.25">
      <c r="B29" t="s">
        <v>62</v>
      </c>
      <c r="C29" s="4">
        <f>+C28*25%</f>
        <v>4112319.7625000002</v>
      </c>
      <c r="G29" s="4"/>
    </row>
    <row r="30" spans="1:9" x14ac:dyDescent="0.25">
      <c r="B30" s="1" t="s">
        <v>63</v>
      </c>
      <c r="C30" s="44">
        <f>ROUND((C28+C29),-3)</f>
        <v>20562000</v>
      </c>
      <c r="G30" s="4"/>
      <c r="I30" s="35"/>
    </row>
    <row r="32" spans="1:9" ht="15.75" thickBot="1" x14ac:dyDescent="0.3"/>
    <row r="33" spans="2:8" ht="30" x14ac:dyDescent="0.25">
      <c r="B33" s="6" t="s">
        <v>64</v>
      </c>
      <c r="C33" s="20" t="s">
        <v>65</v>
      </c>
      <c r="D33" s="7"/>
      <c r="E33" s="40" t="s">
        <v>66</v>
      </c>
    </row>
    <row r="34" spans="2:8" x14ac:dyDescent="0.25">
      <c r="B34" s="8" t="s">
        <v>67</v>
      </c>
      <c r="C34" s="21">
        <v>1</v>
      </c>
      <c r="D34" s="9"/>
      <c r="E34" s="10">
        <v>14638136</v>
      </c>
    </row>
    <row r="35" spans="2:8" x14ac:dyDescent="0.25">
      <c r="B35" s="8" t="s">
        <v>68</v>
      </c>
      <c r="C35" s="21">
        <v>2</v>
      </c>
      <c r="D35" s="9"/>
      <c r="E35" s="10">
        <v>11214703</v>
      </c>
      <c r="H35" s="4"/>
    </row>
    <row r="36" spans="2:8" x14ac:dyDescent="0.25">
      <c r="B36" s="8" t="s">
        <v>69</v>
      </c>
      <c r="C36" s="21">
        <v>3</v>
      </c>
      <c r="D36" s="9"/>
      <c r="E36" s="10">
        <v>9632838</v>
      </c>
      <c r="H36" s="4"/>
    </row>
    <row r="37" spans="2:8" x14ac:dyDescent="0.25">
      <c r="B37" s="8" t="s">
        <v>70</v>
      </c>
      <c r="C37" s="21">
        <v>4</v>
      </c>
      <c r="D37" s="9"/>
      <c r="E37" s="10">
        <v>8187914</v>
      </c>
      <c r="H37" s="35"/>
    </row>
    <row r="38" spans="2:8" x14ac:dyDescent="0.25">
      <c r="B38" s="8" t="s">
        <v>71</v>
      </c>
      <c r="C38" s="21">
        <v>5</v>
      </c>
      <c r="D38" s="9"/>
      <c r="E38" s="10">
        <v>7345039</v>
      </c>
    </row>
    <row r="39" spans="2:8" x14ac:dyDescent="0.25">
      <c r="B39" s="8" t="s">
        <v>72</v>
      </c>
      <c r="C39" s="21">
        <v>6</v>
      </c>
      <c r="D39" s="9"/>
      <c r="E39" s="10">
        <v>6622578</v>
      </c>
    </row>
    <row r="40" spans="2:8" x14ac:dyDescent="0.25">
      <c r="B40" s="8" t="s">
        <v>73</v>
      </c>
      <c r="C40" s="21">
        <v>7</v>
      </c>
      <c r="D40" s="9"/>
      <c r="E40" s="10">
        <v>4936831</v>
      </c>
    </row>
    <row r="41" spans="2:8" x14ac:dyDescent="0.25">
      <c r="B41" s="8" t="s">
        <v>74</v>
      </c>
      <c r="C41" s="21">
        <v>8</v>
      </c>
      <c r="D41" s="9"/>
      <c r="E41" s="10">
        <v>4696010</v>
      </c>
    </row>
    <row r="42" spans="2:8" x14ac:dyDescent="0.25">
      <c r="B42" s="8" t="s">
        <v>75</v>
      </c>
      <c r="C42" s="21">
        <v>9</v>
      </c>
      <c r="D42" s="9"/>
      <c r="E42" s="10">
        <v>3732725</v>
      </c>
    </row>
    <row r="43" spans="2:8" x14ac:dyDescent="0.25">
      <c r="B43" s="8" t="s">
        <v>76</v>
      </c>
      <c r="C43" s="21">
        <v>10</v>
      </c>
      <c r="D43" s="9"/>
      <c r="E43" s="10">
        <v>3070469</v>
      </c>
    </row>
    <row r="44" spans="2:8" x14ac:dyDescent="0.25">
      <c r="B44" s="8" t="s">
        <v>77</v>
      </c>
      <c r="C44" s="21">
        <v>11</v>
      </c>
      <c r="D44" s="9"/>
      <c r="E44" s="10">
        <v>3010262</v>
      </c>
    </row>
    <row r="45" spans="2:8" x14ac:dyDescent="0.25">
      <c r="B45" s="8" t="s">
        <v>78</v>
      </c>
      <c r="C45" s="21">
        <v>12</v>
      </c>
      <c r="D45" s="9"/>
      <c r="E45" s="10">
        <v>2287800</v>
      </c>
    </row>
    <row r="46" spans="2:8" x14ac:dyDescent="0.25">
      <c r="B46" s="8" t="s">
        <v>79</v>
      </c>
      <c r="C46" s="21">
        <v>13</v>
      </c>
      <c r="D46" s="9"/>
      <c r="E46" s="10">
        <v>1806159</v>
      </c>
    </row>
    <row r="47" spans="2:8" ht="15.75" thickBot="1" x14ac:dyDescent="0.3">
      <c r="B47" s="11" t="s">
        <v>80</v>
      </c>
      <c r="C47" s="22">
        <v>14</v>
      </c>
      <c r="D47" s="12"/>
      <c r="E47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4B01-9E04-4D13-8629-ECEB80B9DD5B}">
  <dimension ref="B2:N12"/>
  <sheetViews>
    <sheetView topLeftCell="C1" zoomScale="130" zoomScaleNormal="130" workbookViewId="0">
      <selection activeCell="E12" sqref="E12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x14ac:dyDescent="0.25">
      <c r="B3" s="3"/>
      <c r="C3" s="59" t="s">
        <v>92</v>
      </c>
      <c r="D3" s="60"/>
      <c r="E3" s="60"/>
      <c r="F3" s="61">
        <f>H3/8</f>
        <v>0.375</v>
      </c>
      <c r="G3" s="60">
        <v>180</v>
      </c>
      <c r="H3">
        <f t="shared" ref="H3:H4" si="0">G3/60</f>
        <v>3</v>
      </c>
      <c r="I3" s="54">
        <f t="shared" ref="I3:I4" si="1">ROUNDUP(H3,2)</f>
        <v>3</v>
      </c>
      <c r="J3" s="3"/>
      <c r="K3" s="3"/>
    </row>
    <row r="4" spans="2:14" x14ac:dyDescent="0.25">
      <c r="B4" s="3"/>
      <c r="C4" s="62" t="s">
        <v>93</v>
      </c>
      <c r="D4" s="63"/>
      <c r="E4" s="63"/>
      <c r="F4" s="64">
        <f>H4/8</f>
        <v>0.125</v>
      </c>
      <c r="G4" s="63">
        <v>60</v>
      </c>
      <c r="H4">
        <f t="shared" si="0"/>
        <v>1</v>
      </c>
      <c r="I4" s="65">
        <f t="shared" si="1"/>
        <v>1</v>
      </c>
      <c r="J4" s="3"/>
      <c r="K4" s="3"/>
    </row>
    <row r="5" spans="2:14" ht="72.75" customHeight="1" x14ac:dyDescent="0.25">
      <c r="B5" s="68" t="s">
        <v>88</v>
      </c>
      <c r="C5" s="48" t="s">
        <v>11</v>
      </c>
      <c r="D5" s="53"/>
      <c r="E5" s="53"/>
      <c r="F5" s="57">
        <v>1</v>
      </c>
      <c r="G5" s="54">
        <v>10</v>
      </c>
      <c r="H5" s="57">
        <f t="shared" ref="H5:H12" si="2">G5/60</f>
        <v>0.16666666666666666</v>
      </c>
      <c r="I5" s="57">
        <f t="shared" ref="I5:I12" si="3">ROUNDUP(H5,2)</f>
        <v>0.17</v>
      </c>
      <c r="J5" s="3"/>
      <c r="M5" t="s">
        <v>10</v>
      </c>
    </row>
    <row r="6" spans="2:14" x14ac:dyDescent="0.25">
      <c r="B6" s="69"/>
      <c r="C6" s="49" t="s">
        <v>12</v>
      </c>
      <c r="D6" s="42"/>
      <c r="E6" s="42"/>
      <c r="F6" s="58">
        <f>I6/8</f>
        <v>34.417499999999997</v>
      </c>
      <c r="G6" s="43">
        <f>L10+200</f>
        <v>16520</v>
      </c>
      <c r="H6" s="58">
        <f>G6/60</f>
        <v>275.33333333333331</v>
      </c>
      <c r="I6" s="58">
        <f>ROUNDUP(H6,2)</f>
        <v>275.33999999999997</v>
      </c>
    </row>
    <row r="7" spans="2:14" x14ac:dyDescent="0.25">
      <c r="B7" s="69"/>
      <c r="C7" s="49" t="s">
        <v>13</v>
      </c>
      <c r="D7" s="42"/>
      <c r="E7" s="42"/>
      <c r="F7" s="58">
        <f t="shared" ref="F7:F12" si="4">I7/8</f>
        <v>5.5424999999999995</v>
      </c>
      <c r="G7" s="43">
        <f>L11+G8+200</f>
        <v>2660</v>
      </c>
      <c r="H7" s="58">
        <f t="shared" si="2"/>
        <v>44.333333333333336</v>
      </c>
      <c r="I7" s="58">
        <f t="shared" si="3"/>
        <v>44.339999999999996</v>
      </c>
      <c r="L7" s="72" t="s">
        <v>81</v>
      </c>
      <c r="M7" s="72"/>
      <c r="N7" s="72"/>
    </row>
    <row r="8" spans="2:14" x14ac:dyDescent="0.25">
      <c r="B8" s="70"/>
      <c r="C8" s="50" t="s">
        <v>14</v>
      </c>
      <c r="D8" s="42"/>
      <c r="E8" s="42"/>
      <c r="F8" s="58">
        <f t="shared" si="4"/>
        <v>0.125</v>
      </c>
      <c r="G8" s="43">
        <v>60</v>
      </c>
      <c r="H8" s="58">
        <f t="shared" si="2"/>
        <v>1</v>
      </c>
      <c r="I8" s="58">
        <f t="shared" si="3"/>
        <v>1</v>
      </c>
      <c r="L8" s="42" t="s">
        <v>82</v>
      </c>
      <c r="M8" s="42" t="s">
        <v>83</v>
      </c>
      <c r="N8" s="42" t="s">
        <v>84</v>
      </c>
    </row>
    <row r="9" spans="2:14" ht="45" x14ac:dyDescent="0.25">
      <c r="B9" s="71" t="s">
        <v>89</v>
      </c>
      <c r="C9" s="51" t="s">
        <v>15</v>
      </c>
      <c r="D9" s="55"/>
      <c r="E9" s="55"/>
      <c r="F9" s="58">
        <f t="shared" si="4"/>
        <v>2.1250000000000002E-2</v>
      </c>
      <c r="G9" s="43">
        <v>10</v>
      </c>
      <c r="H9" s="58">
        <f t="shared" si="2"/>
        <v>0.16666666666666666</v>
      </c>
      <c r="I9" s="58">
        <f t="shared" si="3"/>
        <v>0.17</v>
      </c>
      <c r="K9" s="19" t="s">
        <v>85</v>
      </c>
      <c r="L9" s="42">
        <v>45</v>
      </c>
      <c r="M9" s="42"/>
      <c r="N9" s="42"/>
    </row>
    <row r="10" spans="2:14" ht="30" x14ac:dyDescent="0.25">
      <c r="B10" s="71"/>
      <c r="C10" s="52" t="s">
        <v>90</v>
      </c>
      <c r="D10" s="56"/>
      <c r="E10" s="56"/>
      <c r="F10" s="58">
        <f t="shared" si="4"/>
        <v>5.7362500000000001</v>
      </c>
      <c r="G10" s="43">
        <f>G6/6</f>
        <v>2753.3333333333335</v>
      </c>
      <c r="H10" s="58">
        <f t="shared" si="2"/>
        <v>45.888888888888893</v>
      </c>
      <c r="I10" s="58">
        <f t="shared" si="3"/>
        <v>45.89</v>
      </c>
      <c r="K10" s="19" t="s">
        <v>86</v>
      </c>
      <c r="L10" s="42">
        <f>480*N10</f>
        <v>16320</v>
      </c>
      <c r="M10" s="42">
        <f>L10/60</f>
        <v>272</v>
      </c>
      <c r="N10" s="42">
        <v>34</v>
      </c>
    </row>
    <row r="11" spans="2:14" ht="30" customHeight="1" x14ac:dyDescent="0.25">
      <c r="B11" s="71"/>
      <c r="C11" s="51" t="s">
        <v>91</v>
      </c>
      <c r="D11" s="55"/>
      <c r="E11" s="55"/>
      <c r="F11" s="58">
        <f t="shared" si="4"/>
        <v>1.4350000000000001</v>
      </c>
      <c r="G11" s="43">
        <f>G10/4</f>
        <v>688.33333333333337</v>
      </c>
      <c r="H11" s="58">
        <f t="shared" si="2"/>
        <v>11.472222222222223</v>
      </c>
      <c r="I11" s="58">
        <f t="shared" si="3"/>
        <v>11.48</v>
      </c>
      <c r="K11" s="19" t="s">
        <v>87</v>
      </c>
      <c r="L11" s="42">
        <f>480*5</f>
        <v>2400</v>
      </c>
      <c r="M11" s="42">
        <f>L11/60</f>
        <v>40</v>
      </c>
      <c r="N11" s="42">
        <f>M11/8</f>
        <v>5</v>
      </c>
    </row>
    <row r="12" spans="2:14" ht="30" x14ac:dyDescent="0.25">
      <c r="B12" s="71"/>
      <c r="C12" s="51" t="s">
        <v>16</v>
      </c>
      <c r="D12" s="55"/>
      <c r="E12" s="55"/>
      <c r="F12" s="58">
        <f t="shared" si="4"/>
        <v>0.125</v>
      </c>
      <c r="G12" s="43">
        <v>60</v>
      </c>
      <c r="H12" s="58">
        <f t="shared" si="2"/>
        <v>1</v>
      </c>
      <c r="I12" s="58">
        <f t="shared" si="3"/>
        <v>1</v>
      </c>
    </row>
  </sheetData>
  <autoFilter ref="B2:I12" xr:uid="{1E9DE790-7E5E-4D6E-B540-7BADFC5DCF68}"/>
  <mergeCells count="3">
    <mergeCell ref="B5:B8"/>
    <mergeCell ref="L7:N7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135F-2F51-45F6-884B-F733B9310DA0}">
  <dimension ref="B3:M151"/>
  <sheetViews>
    <sheetView showGridLines="0" topLeftCell="A3" zoomScale="110" zoomScaleNormal="110" workbookViewId="0">
      <selection activeCell="E11" sqref="E11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7" t="s">
        <v>94</v>
      </c>
      <c r="F3" s="88"/>
      <c r="G3" s="88"/>
      <c r="H3" s="89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90"/>
      <c r="F5" s="91"/>
      <c r="G5" s="91"/>
      <c r="H5" s="92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90" t="s">
        <v>20</v>
      </c>
      <c r="F7" s="91"/>
      <c r="G7" s="91"/>
      <c r="H7" s="92"/>
      <c r="I7" s="25"/>
      <c r="J7" s="93" t="s">
        <v>21</v>
      </c>
      <c r="K7" s="93"/>
      <c r="L7" s="93"/>
      <c r="M7" s="93"/>
    </row>
    <row r="8" spans="2:13" ht="7.5" customHeight="1" x14ac:dyDescent="0.2">
      <c r="B8" s="23"/>
      <c r="E8" s="25"/>
      <c r="F8" s="25"/>
      <c r="G8" s="25"/>
      <c r="H8" s="25"/>
      <c r="I8" s="25"/>
      <c r="J8" s="93"/>
      <c r="K8" s="93"/>
      <c r="L8" s="93"/>
      <c r="M8" s="93"/>
    </row>
    <row r="9" spans="2:13" ht="21" customHeight="1" x14ac:dyDescent="0.2">
      <c r="B9" s="23"/>
      <c r="C9" s="94"/>
      <c r="D9" s="94"/>
      <c r="E9" s="94"/>
      <c r="F9" s="94"/>
      <c r="G9" s="94"/>
      <c r="H9" s="94"/>
      <c r="I9" s="25"/>
      <c r="J9" s="95">
        <v>44138</v>
      </c>
      <c r="K9" s="96"/>
      <c r="L9" s="96"/>
      <c r="M9" s="96"/>
    </row>
    <row r="10" spans="2:13" ht="10.5" customHeight="1" x14ac:dyDescent="0.2"/>
    <row r="11" spans="2:13" ht="12" customHeight="1" x14ac:dyDescent="0.2">
      <c r="B11" s="23" t="s">
        <v>22</v>
      </c>
      <c r="E11" s="27" t="s">
        <v>100</v>
      </c>
      <c r="F11" s="23"/>
      <c r="G11" s="73" t="s">
        <v>24</v>
      </c>
      <c r="H11" s="74"/>
      <c r="K11" s="77">
        <v>0</v>
      </c>
      <c r="L11" s="36"/>
    </row>
    <row r="12" spans="2:13" x14ac:dyDescent="0.2">
      <c r="G12" s="75"/>
      <c r="H12" s="76"/>
      <c r="K12" s="78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79" t="s">
        <v>25</v>
      </c>
      <c r="C14" s="80"/>
      <c r="D14" s="80" t="str">
        <f>+E3</f>
        <v>SEGUIMIENTO VISITA RAEE- Colectivo 2 a 10 productores</v>
      </c>
      <c r="E14" s="80"/>
      <c r="F14" s="80"/>
      <c r="G14" s="80"/>
      <c r="H14" s="80"/>
      <c r="I14" s="80"/>
      <c r="J14" s="80"/>
      <c r="K14" s="80"/>
      <c r="L14" s="81"/>
      <c r="M14" s="82"/>
    </row>
    <row r="15" spans="2:13" s="26" customFormat="1" ht="26.25" customHeight="1" thickBot="1" x14ac:dyDescent="0.25">
      <c r="B15" s="28" t="s">
        <v>26</v>
      </c>
      <c r="C15" s="83" t="s">
        <v>27</v>
      </c>
      <c r="D15" s="83"/>
      <c r="E15" s="83"/>
      <c r="F15" s="83"/>
      <c r="G15" s="83"/>
      <c r="H15" s="83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4" t="s">
        <v>12</v>
      </c>
      <c r="D16" s="85"/>
      <c r="E16" s="85"/>
      <c r="F16" s="85"/>
      <c r="G16" s="85"/>
      <c r="H16" s="86"/>
      <c r="I16" s="32" t="s">
        <v>33</v>
      </c>
      <c r="J16" s="32"/>
      <c r="K16" s="32">
        <v>6</v>
      </c>
      <c r="L16" s="41">
        <f>'Colectivo vst T1'!I3+'Colectivo vst T1'!I4+'Colectivo vst T1'!I5+'Colectivo vst T1'!I6</f>
        <v>279.51</v>
      </c>
      <c r="M16" s="32">
        <f>L16/8</f>
        <v>34.938749999999999</v>
      </c>
    </row>
    <row r="17" spans="2:13" s="26" customFormat="1" ht="26.25" customHeight="1" x14ac:dyDescent="0.2">
      <c r="B17" s="31">
        <v>2</v>
      </c>
      <c r="C17" s="100" t="s">
        <v>13</v>
      </c>
      <c r="D17" s="101"/>
      <c r="E17" s="101"/>
      <c r="F17" s="101"/>
      <c r="G17" s="101"/>
      <c r="H17" s="102"/>
      <c r="I17" s="32" t="s">
        <v>34</v>
      </c>
      <c r="J17" s="32"/>
      <c r="K17" s="32">
        <v>4</v>
      </c>
      <c r="L17" s="41">
        <f>'Colectivo vst T1'!H7+'Colectivo vst T1'!H8</f>
        <v>45.333333333333336</v>
      </c>
      <c r="M17" s="32">
        <f t="shared" ref="M17:M80" si="0">L17/8</f>
        <v>5.666666666666667</v>
      </c>
    </row>
    <row r="18" spans="2:13" s="26" customFormat="1" ht="26.25" customHeight="1" x14ac:dyDescent="0.2">
      <c r="B18" s="31">
        <v>3</v>
      </c>
      <c r="C18" s="100" t="s">
        <v>90</v>
      </c>
      <c r="D18" s="101"/>
      <c r="E18" s="101"/>
      <c r="F18" s="101"/>
      <c r="G18" s="101"/>
      <c r="H18" s="102"/>
      <c r="I18" s="32" t="s">
        <v>35</v>
      </c>
      <c r="J18" s="32"/>
      <c r="K18" s="32">
        <v>5</v>
      </c>
      <c r="L18" s="41">
        <f>'Colectivo vst T1'!H10+'Colectivo vst T1'!H9</f>
        <v>46.055555555555557</v>
      </c>
      <c r="M18" s="32">
        <f t="shared" si="0"/>
        <v>5.7569444444444446</v>
      </c>
    </row>
    <row r="19" spans="2:13" s="26" customFormat="1" ht="26.25" customHeight="1" thickBot="1" x14ac:dyDescent="0.25">
      <c r="B19" s="33">
        <v>4</v>
      </c>
      <c r="C19" s="100" t="s">
        <v>91</v>
      </c>
      <c r="D19" s="101"/>
      <c r="E19" s="101"/>
      <c r="F19" s="101"/>
      <c r="G19" s="101"/>
      <c r="H19" s="102"/>
      <c r="I19" s="32" t="s">
        <v>36</v>
      </c>
      <c r="J19" s="32"/>
      <c r="K19" s="32">
        <v>3</v>
      </c>
      <c r="L19" s="41">
        <f>'Colectivo vst T1'!H11+'Colectivo vst T1'!H12</f>
        <v>12.472222222222223</v>
      </c>
      <c r="M19" s="32">
        <f t="shared" si="0"/>
        <v>1.5590277777777779</v>
      </c>
    </row>
    <row r="20" spans="2:13" s="26" customFormat="1" ht="26.25" customHeight="1" x14ac:dyDescent="0.2">
      <c r="B20" s="31">
        <v>5</v>
      </c>
      <c r="C20" s="103" t="s">
        <v>12</v>
      </c>
      <c r="D20" s="104"/>
      <c r="E20" s="104"/>
      <c r="F20" s="104"/>
      <c r="G20" s="104"/>
      <c r="H20" s="105"/>
      <c r="I20" s="66" t="s">
        <v>33</v>
      </c>
      <c r="J20" s="66"/>
      <c r="K20" s="66">
        <v>6</v>
      </c>
      <c r="L20" s="67">
        <v>279.51</v>
      </c>
      <c r="M20" s="66">
        <v>34.938749999999999</v>
      </c>
    </row>
    <row r="21" spans="2:13" s="26" customFormat="1" ht="26.25" customHeight="1" x14ac:dyDescent="0.2">
      <c r="B21" s="31">
        <v>6</v>
      </c>
      <c r="C21" s="97"/>
      <c r="D21" s="98"/>
      <c r="E21" s="98"/>
      <c r="F21" s="98"/>
      <c r="G21" s="98"/>
      <c r="H21" s="99"/>
      <c r="I21" s="32"/>
      <c r="J21" s="34"/>
      <c r="K21" s="32"/>
      <c r="L21" s="39"/>
      <c r="M21" s="32"/>
    </row>
    <row r="22" spans="2:13" s="26" customFormat="1" ht="26.25" customHeight="1" x14ac:dyDescent="0.2">
      <c r="B22" s="31">
        <v>7</v>
      </c>
      <c r="C22" s="97"/>
      <c r="D22" s="98"/>
      <c r="E22" s="98"/>
      <c r="F22" s="98"/>
      <c r="G22" s="98"/>
      <c r="H22" s="99"/>
      <c r="I22" s="32"/>
      <c r="J22" s="34"/>
      <c r="K22" s="32"/>
      <c r="L22" s="39"/>
      <c r="M22" s="32"/>
    </row>
    <row r="23" spans="2:13" s="26" customFormat="1" ht="26.25" customHeight="1" x14ac:dyDescent="0.2">
      <c r="B23" s="33">
        <v>8</v>
      </c>
      <c r="C23" s="47"/>
      <c r="D23" s="45"/>
      <c r="E23" s="45"/>
      <c r="F23" s="45"/>
      <c r="G23" s="45"/>
      <c r="H23" s="46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97"/>
      <c r="D24" s="98"/>
      <c r="E24" s="98"/>
      <c r="F24" s="98"/>
      <c r="G24" s="98"/>
      <c r="H24" s="99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97"/>
      <c r="D25" s="98"/>
      <c r="E25" s="98"/>
      <c r="F25" s="98"/>
      <c r="G25" s="98"/>
      <c r="H25" s="99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00"/>
      <c r="D26" s="101"/>
      <c r="E26" s="101"/>
      <c r="F26" s="101"/>
      <c r="G26" s="101"/>
      <c r="H26" s="102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100"/>
      <c r="D27" s="101"/>
      <c r="E27" s="101"/>
      <c r="F27" s="101"/>
      <c r="G27" s="101"/>
      <c r="H27" s="102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100"/>
      <c r="D28" s="101"/>
      <c r="E28" s="101"/>
      <c r="F28" s="101"/>
      <c r="G28" s="101"/>
      <c r="H28" s="102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100"/>
      <c r="D29" s="101"/>
      <c r="E29" s="101"/>
      <c r="F29" s="101"/>
      <c r="G29" s="101"/>
      <c r="H29" s="102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0"/>
      <c r="D30" s="101"/>
      <c r="E30" s="101"/>
      <c r="F30" s="101"/>
      <c r="G30" s="101"/>
      <c r="H30" s="102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0"/>
      <c r="D31" s="101"/>
      <c r="E31" s="101"/>
      <c r="F31" s="101"/>
      <c r="G31" s="101"/>
      <c r="H31" s="102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0"/>
      <c r="D32" s="101"/>
      <c r="E32" s="101"/>
      <c r="F32" s="101"/>
      <c r="G32" s="101"/>
      <c r="H32" s="102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0"/>
      <c r="D33" s="101"/>
      <c r="E33" s="101"/>
      <c r="F33" s="101"/>
      <c r="G33" s="101"/>
      <c r="H33" s="102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0"/>
      <c r="D34" s="101"/>
      <c r="E34" s="101"/>
      <c r="F34" s="101"/>
      <c r="G34" s="101"/>
      <c r="H34" s="102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0"/>
      <c r="D35" s="101"/>
      <c r="E35" s="101"/>
      <c r="F35" s="101"/>
      <c r="G35" s="101"/>
      <c r="H35" s="102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0"/>
      <c r="D36" s="101"/>
      <c r="E36" s="101"/>
      <c r="F36" s="101"/>
      <c r="G36" s="101"/>
      <c r="H36" s="102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6"/>
      <c r="D37" s="106"/>
      <c r="E37" s="106"/>
      <c r="F37" s="106"/>
      <c r="G37" s="106"/>
      <c r="H37" s="10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6"/>
      <c r="D38" s="106"/>
      <c r="E38" s="106"/>
      <c r="F38" s="106"/>
      <c r="G38" s="106"/>
      <c r="H38" s="10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6"/>
      <c r="D39" s="106"/>
      <c r="E39" s="106"/>
      <c r="F39" s="106"/>
      <c r="G39" s="106"/>
      <c r="H39" s="10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6"/>
      <c r="D40" s="106"/>
      <c r="E40" s="106"/>
      <c r="F40" s="106"/>
      <c r="G40" s="106"/>
      <c r="H40" s="10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6"/>
      <c r="D41" s="106"/>
      <c r="E41" s="106"/>
      <c r="F41" s="106"/>
      <c r="G41" s="106"/>
      <c r="H41" s="10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6"/>
      <c r="D42" s="106"/>
      <c r="E42" s="106"/>
      <c r="F42" s="106"/>
      <c r="G42" s="106"/>
      <c r="H42" s="10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6"/>
      <c r="D43" s="106"/>
      <c r="E43" s="106"/>
      <c r="F43" s="106"/>
      <c r="G43" s="106"/>
      <c r="H43" s="10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6"/>
      <c r="D44" s="106"/>
      <c r="E44" s="106"/>
      <c r="F44" s="106"/>
      <c r="G44" s="106"/>
      <c r="H44" s="10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6"/>
      <c r="D45" s="106"/>
      <c r="E45" s="106"/>
      <c r="F45" s="106"/>
      <c r="G45" s="106"/>
      <c r="H45" s="10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6"/>
      <c r="D46" s="106"/>
      <c r="E46" s="106"/>
      <c r="F46" s="106"/>
      <c r="G46" s="106"/>
      <c r="H46" s="10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6"/>
      <c r="D47" s="106"/>
      <c r="E47" s="106"/>
      <c r="F47" s="106"/>
      <c r="G47" s="106"/>
      <c r="H47" s="10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6"/>
      <c r="D48" s="106"/>
      <c r="E48" s="106"/>
      <c r="F48" s="106"/>
      <c r="G48" s="106"/>
      <c r="H48" s="10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6"/>
      <c r="D49" s="106"/>
      <c r="E49" s="106"/>
      <c r="F49" s="106"/>
      <c r="G49" s="106"/>
      <c r="H49" s="10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6"/>
      <c r="D50" s="106"/>
      <c r="E50" s="106"/>
      <c r="F50" s="106"/>
      <c r="G50" s="106"/>
      <c r="H50" s="10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6"/>
      <c r="D51" s="106"/>
      <c r="E51" s="106"/>
      <c r="F51" s="106"/>
      <c r="G51" s="106"/>
      <c r="H51" s="10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6"/>
      <c r="D52" s="106"/>
      <c r="E52" s="106"/>
      <c r="F52" s="106"/>
      <c r="G52" s="106"/>
      <c r="H52" s="10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6"/>
      <c r="D53" s="106"/>
      <c r="E53" s="106"/>
      <c r="F53" s="106"/>
      <c r="G53" s="106"/>
      <c r="H53" s="10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6"/>
      <c r="D54" s="106"/>
      <c r="E54" s="106"/>
      <c r="F54" s="106"/>
      <c r="G54" s="106"/>
      <c r="H54" s="10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6"/>
      <c r="D55" s="106"/>
      <c r="E55" s="106"/>
      <c r="F55" s="106"/>
      <c r="G55" s="106"/>
      <c r="H55" s="10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6"/>
      <c r="D56" s="106"/>
      <c r="E56" s="106"/>
      <c r="F56" s="106"/>
      <c r="G56" s="106"/>
      <c r="H56" s="10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6"/>
      <c r="D57" s="106"/>
      <c r="E57" s="106"/>
      <c r="F57" s="106"/>
      <c r="G57" s="106"/>
      <c r="H57" s="10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6"/>
      <c r="D58" s="106"/>
      <c r="E58" s="106"/>
      <c r="F58" s="106"/>
      <c r="G58" s="106"/>
      <c r="H58" s="10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6"/>
      <c r="D59" s="106"/>
      <c r="E59" s="106"/>
      <c r="F59" s="106"/>
      <c r="G59" s="106"/>
      <c r="H59" s="10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6"/>
      <c r="D60" s="106"/>
      <c r="E60" s="106"/>
      <c r="F60" s="106"/>
      <c r="G60" s="106"/>
      <c r="H60" s="10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6"/>
      <c r="D61" s="106"/>
      <c r="E61" s="106"/>
      <c r="F61" s="106"/>
      <c r="G61" s="106"/>
      <c r="H61" s="10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6"/>
      <c r="D62" s="106"/>
      <c r="E62" s="106"/>
      <c r="F62" s="106"/>
      <c r="G62" s="106"/>
      <c r="H62" s="10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6"/>
      <c r="D63" s="106"/>
      <c r="E63" s="106"/>
      <c r="F63" s="106"/>
      <c r="G63" s="106"/>
      <c r="H63" s="10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6"/>
      <c r="D64" s="106"/>
      <c r="E64" s="106"/>
      <c r="F64" s="106"/>
      <c r="G64" s="106"/>
      <c r="H64" s="10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6"/>
      <c r="D65" s="106"/>
      <c r="E65" s="106"/>
      <c r="F65" s="106"/>
      <c r="G65" s="106"/>
      <c r="H65" s="10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6"/>
      <c r="D66" s="106"/>
      <c r="E66" s="106"/>
      <c r="F66" s="106"/>
      <c r="G66" s="106"/>
      <c r="H66" s="10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6"/>
      <c r="D67" s="106"/>
      <c r="E67" s="106"/>
      <c r="F67" s="106"/>
      <c r="G67" s="106"/>
      <c r="H67" s="10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6"/>
      <c r="D68" s="106"/>
      <c r="E68" s="106"/>
      <c r="F68" s="106"/>
      <c r="G68" s="106"/>
      <c r="H68" s="10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6"/>
      <c r="D69" s="106"/>
      <c r="E69" s="106"/>
      <c r="F69" s="106"/>
      <c r="G69" s="106"/>
      <c r="H69" s="10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6"/>
      <c r="D70" s="106"/>
      <c r="E70" s="106"/>
      <c r="F70" s="106"/>
      <c r="G70" s="106"/>
      <c r="H70" s="10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6"/>
      <c r="D71" s="106"/>
      <c r="E71" s="106"/>
      <c r="F71" s="106"/>
      <c r="G71" s="106"/>
      <c r="H71" s="10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6"/>
      <c r="D72" s="106"/>
      <c r="E72" s="106"/>
      <c r="F72" s="106"/>
      <c r="G72" s="106"/>
      <c r="H72" s="10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6"/>
      <c r="D73" s="106"/>
      <c r="E73" s="106"/>
      <c r="F73" s="106"/>
      <c r="G73" s="106"/>
      <c r="H73" s="10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6"/>
      <c r="D74" s="106"/>
      <c r="E74" s="106"/>
      <c r="F74" s="106"/>
      <c r="G74" s="106"/>
      <c r="H74" s="10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6"/>
      <c r="D75" s="106"/>
      <c r="E75" s="106"/>
      <c r="F75" s="106"/>
      <c r="G75" s="106"/>
      <c r="H75" s="10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6"/>
      <c r="D76" s="106"/>
      <c r="E76" s="106"/>
      <c r="F76" s="106"/>
      <c r="G76" s="106"/>
      <c r="H76" s="10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6"/>
      <c r="D77" s="106"/>
      <c r="E77" s="106"/>
      <c r="F77" s="106"/>
      <c r="G77" s="106"/>
      <c r="H77" s="10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6"/>
      <c r="D78" s="106"/>
      <c r="E78" s="106"/>
      <c r="F78" s="106"/>
      <c r="G78" s="106"/>
      <c r="H78" s="106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6"/>
      <c r="D79" s="106"/>
      <c r="E79" s="106"/>
      <c r="F79" s="106"/>
      <c r="G79" s="106"/>
      <c r="H79" s="106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6"/>
      <c r="D80" s="106"/>
      <c r="E80" s="106"/>
      <c r="F80" s="106"/>
      <c r="G80" s="106"/>
      <c r="H80" s="106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6"/>
      <c r="D81" s="106"/>
      <c r="E81" s="106"/>
      <c r="F81" s="106"/>
      <c r="G81" s="106"/>
      <c r="H81" s="106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6"/>
      <c r="D82" s="106"/>
      <c r="E82" s="106"/>
      <c r="F82" s="106"/>
      <c r="G82" s="106"/>
      <c r="H82" s="10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6"/>
      <c r="D83" s="106"/>
      <c r="E83" s="106"/>
      <c r="F83" s="106"/>
      <c r="G83" s="106"/>
      <c r="H83" s="10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6"/>
      <c r="D84" s="106"/>
      <c r="E84" s="106"/>
      <c r="F84" s="106"/>
      <c r="G84" s="106"/>
      <c r="H84" s="10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6"/>
      <c r="D85" s="106"/>
      <c r="E85" s="106"/>
      <c r="F85" s="106"/>
      <c r="G85" s="106"/>
      <c r="H85" s="10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6"/>
      <c r="D86" s="106"/>
      <c r="E86" s="106"/>
      <c r="F86" s="106"/>
      <c r="G86" s="106"/>
      <c r="H86" s="10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6"/>
      <c r="D87" s="106"/>
      <c r="E87" s="106"/>
      <c r="F87" s="106"/>
      <c r="G87" s="106"/>
      <c r="H87" s="10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6"/>
      <c r="D88" s="106"/>
      <c r="E88" s="106"/>
      <c r="F88" s="106"/>
      <c r="G88" s="106"/>
      <c r="H88" s="10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6"/>
      <c r="D89" s="106"/>
      <c r="E89" s="106"/>
      <c r="F89" s="106"/>
      <c r="G89" s="106"/>
      <c r="H89" s="10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6"/>
      <c r="D90" s="106"/>
      <c r="E90" s="106"/>
      <c r="F90" s="106"/>
      <c r="G90" s="106"/>
      <c r="H90" s="10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6"/>
      <c r="D91" s="106"/>
      <c r="E91" s="106"/>
      <c r="F91" s="106"/>
      <c r="G91" s="106"/>
      <c r="H91" s="10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6"/>
      <c r="D92" s="106"/>
      <c r="E92" s="106"/>
      <c r="F92" s="106"/>
      <c r="G92" s="106"/>
      <c r="H92" s="10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6"/>
      <c r="D93" s="106"/>
      <c r="E93" s="106"/>
      <c r="F93" s="106"/>
      <c r="G93" s="106"/>
      <c r="H93" s="10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6"/>
      <c r="D94" s="106"/>
      <c r="E94" s="106"/>
      <c r="F94" s="106"/>
      <c r="G94" s="106"/>
      <c r="H94" s="10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6"/>
      <c r="D95" s="106"/>
      <c r="E95" s="106"/>
      <c r="F95" s="106"/>
      <c r="G95" s="106"/>
      <c r="H95" s="10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6"/>
      <c r="D96" s="106"/>
      <c r="E96" s="106"/>
      <c r="F96" s="106"/>
      <c r="G96" s="106"/>
      <c r="H96" s="10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6"/>
      <c r="D97" s="106"/>
      <c r="E97" s="106"/>
      <c r="F97" s="106"/>
      <c r="G97" s="106"/>
      <c r="H97" s="10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6"/>
      <c r="D98" s="106"/>
      <c r="E98" s="106"/>
      <c r="F98" s="106"/>
      <c r="G98" s="106"/>
      <c r="H98" s="10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6"/>
      <c r="D99" s="106"/>
      <c r="E99" s="106"/>
      <c r="F99" s="106"/>
      <c r="G99" s="106"/>
      <c r="H99" s="10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6"/>
      <c r="D100" s="106"/>
      <c r="E100" s="106"/>
      <c r="F100" s="106"/>
      <c r="G100" s="106"/>
      <c r="H100" s="10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6"/>
      <c r="D101" s="106"/>
      <c r="E101" s="106"/>
      <c r="F101" s="106"/>
      <c r="G101" s="106"/>
      <c r="H101" s="10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6"/>
      <c r="D102" s="106"/>
      <c r="E102" s="106"/>
      <c r="F102" s="106"/>
      <c r="G102" s="106"/>
      <c r="H102" s="10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6"/>
      <c r="D103" s="106"/>
      <c r="E103" s="106"/>
      <c r="F103" s="106"/>
      <c r="G103" s="106"/>
      <c r="H103" s="10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6"/>
      <c r="D104" s="106"/>
      <c r="E104" s="106"/>
      <c r="F104" s="106"/>
      <c r="G104" s="106"/>
      <c r="H104" s="10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6"/>
      <c r="D105" s="106"/>
      <c r="E105" s="106"/>
      <c r="F105" s="106"/>
      <c r="G105" s="106"/>
      <c r="H105" s="10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6"/>
      <c r="D106" s="106"/>
      <c r="E106" s="106"/>
      <c r="F106" s="106"/>
      <c r="G106" s="106"/>
      <c r="H106" s="10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6"/>
      <c r="D107" s="106"/>
      <c r="E107" s="106"/>
      <c r="F107" s="106"/>
      <c r="G107" s="106"/>
      <c r="H107" s="10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6"/>
      <c r="D108" s="106"/>
      <c r="E108" s="106"/>
      <c r="F108" s="106"/>
      <c r="G108" s="106"/>
      <c r="H108" s="10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6"/>
      <c r="D109" s="106"/>
      <c r="E109" s="106"/>
      <c r="F109" s="106"/>
      <c r="G109" s="106"/>
      <c r="H109" s="10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6"/>
      <c r="D110" s="106"/>
      <c r="E110" s="106"/>
      <c r="F110" s="106"/>
      <c r="G110" s="106"/>
      <c r="H110" s="10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6"/>
      <c r="D111" s="106"/>
      <c r="E111" s="106"/>
      <c r="F111" s="106"/>
      <c r="G111" s="106"/>
      <c r="H111" s="10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6"/>
      <c r="D112" s="106"/>
      <c r="E112" s="106"/>
      <c r="F112" s="106"/>
      <c r="G112" s="106"/>
      <c r="H112" s="10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6"/>
      <c r="D113" s="106"/>
      <c r="E113" s="106"/>
      <c r="F113" s="106"/>
      <c r="G113" s="106"/>
      <c r="H113" s="10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6"/>
      <c r="D114" s="106"/>
      <c r="E114" s="106"/>
      <c r="F114" s="106"/>
      <c r="G114" s="106"/>
      <c r="H114" s="10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6"/>
      <c r="D115" s="106"/>
      <c r="E115" s="106"/>
      <c r="F115" s="106"/>
      <c r="G115" s="106"/>
      <c r="H115" s="10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6"/>
      <c r="D116" s="106"/>
      <c r="E116" s="106"/>
      <c r="F116" s="106"/>
      <c r="G116" s="106"/>
      <c r="H116" s="10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6"/>
      <c r="D117" s="106"/>
      <c r="E117" s="106"/>
      <c r="F117" s="106"/>
      <c r="G117" s="106"/>
      <c r="H117" s="10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6"/>
      <c r="D118" s="106"/>
      <c r="E118" s="106"/>
      <c r="F118" s="106"/>
      <c r="G118" s="106"/>
      <c r="H118" s="10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6"/>
      <c r="D119" s="106"/>
      <c r="E119" s="106"/>
      <c r="F119" s="106"/>
      <c r="G119" s="106"/>
      <c r="H119" s="10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6"/>
      <c r="D120" s="106"/>
      <c r="E120" s="106"/>
      <c r="F120" s="106"/>
      <c r="G120" s="106"/>
      <c r="H120" s="10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6"/>
      <c r="D121" s="106"/>
      <c r="E121" s="106"/>
      <c r="F121" s="106"/>
      <c r="G121" s="106"/>
      <c r="H121" s="10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6"/>
      <c r="D122" s="106"/>
      <c r="E122" s="106"/>
      <c r="F122" s="106"/>
      <c r="G122" s="106"/>
      <c r="H122" s="10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6"/>
      <c r="D123" s="106"/>
      <c r="E123" s="106"/>
      <c r="F123" s="106"/>
      <c r="G123" s="106"/>
      <c r="H123" s="10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6"/>
      <c r="D124" s="106"/>
      <c r="E124" s="106"/>
      <c r="F124" s="106"/>
      <c r="G124" s="106"/>
      <c r="H124" s="10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6"/>
      <c r="D125" s="106"/>
      <c r="E125" s="106"/>
      <c r="F125" s="106"/>
      <c r="G125" s="106"/>
      <c r="H125" s="10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6"/>
      <c r="D126" s="106"/>
      <c r="E126" s="106"/>
      <c r="F126" s="106"/>
      <c r="G126" s="106"/>
      <c r="H126" s="10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6"/>
      <c r="D127" s="106"/>
      <c r="E127" s="106"/>
      <c r="F127" s="106"/>
      <c r="G127" s="106"/>
      <c r="H127" s="10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6"/>
      <c r="D128" s="106"/>
      <c r="E128" s="106"/>
      <c r="F128" s="106"/>
      <c r="G128" s="106"/>
      <c r="H128" s="10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6"/>
      <c r="D129" s="106"/>
      <c r="E129" s="106"/>
      <c r="F129" s="106"/>
      <c r="G129" s="106"/>
      <c r="H129" s="10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6"/>
      <c r="D130" s="106"/>
      <c r="E130" s="106"/>
      <c r="F130" s="106"/>
      <c r="G130" s="106"/>
      <c r="H130" s="10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6"/>
      <c r="D131" s="106"/>
      <c r="E131" s="106"/>
      <c r="F131" s="106"/>
      <c r="G131" s="106"/>
      <c r="H131" s="10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6"/>
      <c r="D132" s="106"/>
      <c r="E132" s="106"/>
      <c r="F132" s="106"/>
      <c r="G132" s="106"/>
      <c r="H132" s="10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6"/>
      <c r="D133" s="106"/>
      <c r="E133" s="106"/>
      <c r="F133" s="106"/>
      <c r="G133" s="106"/>
      <c r="H133" s="10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6"/>
      <c r="D134" s="106"/>
      <c r="E134" s="106"/>
      <c r="F134" s="106"/>
      <c r="G134" s="106"/>
      <c r="H134" s="10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6"/>
      <c r="D135" s="106"/>
      <c r="E135" s="106"/>
      <c r="F135" s="106"/>
      <c r="G135" s="106"/>
      <c r="H135" s="10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6"/>
      <c r="D136" s="106"/>
      <c r="E136" s="106"/>
      <c r="F136" s="106"/>
      <c r="G136" s="106"/>
      <c r="H136" s="10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6"/>
      <c r="D137" s="106"/>
      <c r="E137" s="106"/>
      <c r="F137" s="106"/>
      <c r="G137" s="106"/>
      <c r="H137" s="10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6"/>
      <c r="D138" s="106"/>
      <c r="E138" s="106"/>
      <c r="F138" s="106"/>
      <c r="G138" s="106"/>
      <c r="H138" s="10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6"/>
      <c r="D139" s="106"/>
      <c r="E139" s="106"/>
      <c r="F139" s="106"/>
      <c r="G139" s="106"/>
      <c r="H139" s="10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6"/>
      <c r="D140" s="106"/>
      <c r="E140" s="106"/>
      <c r="F140" s="106"/>
      <c r="G140" s="106"/>
      <c r="H140" s="10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6"/>
      <c r="D141" s="106"/>
      <c r="E141" s="106"/>
      <c r="F141" s="106"/>
      <c r="G141" s="106"/>
      <c r="H141" s="10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6"/>
      <c r="D142" s="106"/>
      <c r="E142" s="106"/>
      <c r="F142" s="106"/>
      <c r="G142" s="106"/>
      <c r="H142" s="106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6"/>
      <c r="D143" s="106"/>
      <c r="E143" s="106"/>
      <c r="F143" s="106"/>
      <c r="G143" s="106"/>
      <c r="H143" s="106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6"/>
      <c r="D144" s="106"/>
      <c r="E144" s="106"/>
      <c r="F144" s="106"/>
      <c r="G144" s="106"/>
      <c r="H144" s="106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6"/>
      <c r="D145" s="106"/>
      <c r="E145" s="106"/>
      <c r="F145" s="106"/>
      <c r="G145" s="106"/>
      <c r="H145" s="106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6"/>
      <c r="D146" s="106"/>
      <c r="E146" s="106"/>
      <c r="F146" s="106"/>
      <c r="G146" s="106"/>
      <c r="H146" s="10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6"/>
      <c r="D147" s="106"/>
      <c r="E147" s="106"/>
      <c r="F147" s="106"/>
      <c r="G147" s="106"/>
      <c r="H147" s="106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6"/>
      <c r="D148" s="106"/>
      <c r="E148" s="106"/>
      <c r="F148" s="106"/>
      <c r="G148" s="106"/>
      <c r="H148" s="106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6"/>
      <c r="D149" s="106"/>
      <c r="E149" s="106"/>
      <c r="F149" s="106"/>
      <c r="G149" s="106"/>
      <c r="H149" s="106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6"/>
      <c r="D150" s="106"/>
      <c r="E150" s="106"/>
      <c r="F150" s="106"/>
      <c r="G150" s="106"/>
      <c r="H150" s="106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5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</mergeCells>
  <dataValidations count="3">
    <dataValidation type="list" allowBlank="1" showInputMessage="1" showErrorMessage="1" sqref="E11" xr:uid="{105465E7-3FB8-485A-ADA2-3B22F2804025}">
      <formula1>"Si,No"</formula1>
    </dataValidation>
    <dataValidation type="list" allowBlank="1" showInputMessage="1" showErrorMessage="1" sqref="K16:K150" xr:uid="{168CBCE4-3CE2-4939-9BF3-CAC434EAF39A}">
      <formula1>"1,2,3,4,5,6,7,8,9,10"</formula1>
    </dataValidation>
    <dataValidation type="list" allowBlank="1" showInputMessage="1" showErrorMessage="1" sqref="C9:H9" xr:uid="{403BA11B-360D-49EA-88F5-A3DB91AD950F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D1CB29-9E86-4CF0-92FF-1FDC8A1338FB}">
          <x14:formula1>
            <xm:f>'ResumenColect vst T1'!$B$5:$B$24</xm:f>
          </x14:formula1>
          <xm:sqref>I21:I150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001A-7F8F-43D8-A573-9A773F8DF7F5}">
  <dimension ref="A1:N47"/>
  <sheetViews>
    <sheetView tabSelected="1" zoomScaleNormal="100" workbookViewId="0">
      <selection activeCell="L18" sqref="L18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2.5703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95</v>
      </c>
      <c r="E2" s="1"/>
      <c r="F2" s="1"/>
      <c r="G2" s="1"/>
      <c r="H2" s="1"/>
    </row>
    <row r="3" spans="1:14" s="1" customFormat="1" x14ac:dyDescent="0.25">
      <c r="B3" s="18" t="s">
        <v>38</v>
      </c>
      <c r="C3" s="17"/>
    </row>
    <row r="4" spans="1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1:14" x14ac:dyDescent="0.25">
      <c r="A5">
        <v>1</v>
      </c>
      <c r="B5" s="19" t="s">
        <v>96</v>
      </c>
      <c r="C5" s="16">
        <v>1</v>
      </c>
      <c r="D5" s="14">
        <v>6</v>
      </c>
      <c r="E5" s="14">
        <f>'Fcha tecnicaColecti vst T1'!M16</f>
        <v>34.938749999999999</v>
      </c>
      <c r="F5" s="14">
        <f>ROUND((E5/30),2)</f>
        <v>1.1599999999999999</v>
      </c>
      <c r="G5" s="5">
        <f>IFERROR((VLOOKUP($D5,$C$33:$E$47,3,FALSE)),0)</f>
        <v>6622578</v>
      </c>
      <c r="H5" s="5">
        <f>+G5*F5</f>
        <v>7682190.4799999995</v>
      </c>
    </row>
    <row r="6" spans="1:14" x14ac:dyDescent="0.25">
      <c r="B6" s="19" t="s">
        <v>97</v>
      </c>
      <c r="C6" s="16">
        <f>IFERROR((VLOOKUP(B6,'Fcha tecnicaColecti vst T1'!$I$15:$J$150,2,FALSE)),0)</f>
        <v>0</v>
      </c>
      <c r="D6" s="14">
        <v>6</v>
      </c>
      <c r="E6" s="14">
        <f>'Fcha tecnicaColecti vst T1'!M20</f>
        <v>34.938749999999999</v>
      </c>
      <c r="F6" s="14">
        <f>ROUND((E6/30),2)</f>
        <v>1.1599999999999999</v>
      </c>
      <c r="G6" s="5">
        <f>IFERROR((VLOOKUP($D6,$C$33:$E$47,3,FALSE)),0)</f>
        <v>6622578</v>
      </c>
      <c r="H6" s="5">
        <f>+G6*F6</f>
        <v>7682190.4799999995</v>
      </c>
    </row>
    <row r="7" spans="1:14" x14ac:dyDescent="0.25">
      <c r="A7">
        <v>2</v>
      </c>
      <c r="B7" s="19" t="s">
        <v>44</v>
      </c>
      <c r="C7" s="16">
        <f>IFERROR((VLOOKUP(B7,'Fcha tecnicaColecti vst T1'!$I$15:$J$150,2,FALSE)),0)</f>
        <v>0</v>
      </c>
      <c r="D7" s="14">
        <f>IFERROR((VLOOKUP($B7,'Fcha tecnicaColecti vst T1'!$I$16:$K$150,3,FALSE)),0)</f>
        <v>0</v>
      </c>
      <c r="E7" s="14">
        <f>SUMIFS('Fcha tecnicaColecti vst T1'!$M$15:$M$150,'Fcha tecnicaColecti vst T1'!$I$15:$I$150,$B7,'Fcha tecnicaColecti vst T1'!$K$15:$K$150,$D7)</f>
        <v>0</v>
      </c>
      <c r="F7" s="14">
        <f t="shared" ref="F7:F24" si="0">ROUND((E7/30),2)</f>
        <v>0</v>
      </c>
      <c r="G7" s="5">
        <f t="shared" ref="G7:G24" si="1">IFERROR((VLOOKUP($D7,$C$33:$E$47,3,FALSE)),0)</f>
        <v>0</v>
      </c>
      <c r="H7" s="5">
        <f t="shared" ref="H7:H24" si="2">+G7*F7</f>
        <v>0</v>
      </c>
    </row>
    <row r="8" spans="1:14" x14ac:dyDescent="0.25">
      <c r="A8">
        <v>3</v>
      </c>
      <c r="B8" s="19" t="s">
        <v>45</v>
      </c>
      <c r="C8" s="16">
        <f>IFERROR((VLOOKUP(B8,'Fcha tecnicaColecti vst T1'!$I$15:$J$150,2,FALSE)),0)</f>
        <v>0</v>
      </c>
      <c r="D8" s="14">
        <f>IFERROR((VLOOKUP($B8,'Fcha tecnicaColecti vst T1'!$I$16:$K$150,3,FALSE)),0)</f>
        <v>0</v>
      </c>
      <c r="E8" s="14">
        <f>SUMIFS('Fcha tecnicaColecti vst T1'!$M$15:$M$150,'Fcha tecnicaColecti vst T1'!$I$15:$I$150,$B8,'Fcha tecnicaColecti vst T1'!$K$15:$K$150,$D8)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4</v>
      </c>
      <c r="B9" s="19" t="s">
        <v>46</v>
      </c>
      <c r="C9" s="16">
        <f>IFERROR((VLOOKUP(B9,'Fcha tecnicaColecti vst T1'!$I$15:$J$150,2,FALSE)),0)</f>
        <v>0</v>
      </c>
      <c r="D9" s="14">
        <f>IFERROR((VLOOKUP($B9,'Fcha tecnicaColecti vst T1'!$I$16:$K$150,3,FALSE)),0)</f>
        <v>0</v>
      </c>
      <c r="E9" s="14">
        <f>SUMIFS('Fcha tecnicaColecti vst T1'!$M$15:$M$150,'Fcha tecnicaColecti vst T1'!$I$15:$I$150,$B9,'Fcha tecnicaColecti vst T1'!$K$15:$K$150,$D9)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5</v>
      </c>
      <c r="B10" s="19" t="s">
        <v>47</v>
      </c>
      <c r="C10" s="16">
        <f>IFERROR((VLOOKUP(B10,'Fcha tecnicaColecti vst T1'!$I$15:$J$150,2,FALSE)),0)</f>
        <v>0</v>
      </c>
      <c r="D10" s="14">
        <f>IFERROR((VLOOKUP($B10,'Fcha tecnicaColecti vst T1'!$I$16:$K$150,3,FALSE)),0)</f>
        <v>0</v>
      </c>
      <c r="E10" s="14">
        <f>SUMIFS('Fcha tecnicaColecti vst T1'!$M$15:$M$150,'Fcha tecnicaColecti vst T1'!$I$15:$I$150,$B10,'Fcha tecnicaColecti vst T1'!$K$15:$K$150,$D10)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6</v>
      </c>
      <c r="B11" s="19" t="s">
        <v>48</v>
      </c>
      <c r="C11" s="16">
        <f>IFERROR((VLOOKUP(B11,'Fcha tecnicaColecti vst T1'!$I$15:$J$150,2,FALSE)),0)</f>
        <v>0</v>
      </c>
      <c r="D11" s="14">
        <f>IFERROR((VLOOKUP($B11,'Fcha tecnicaColecti vst T1'!$I$16:$K$150,3,FALSE)),0)</f>
        <v>0</v>
      </c>
      <c r="E11" s="14">
        <f>SUMIFS('Fcha tecnicaColecti vst T1'!$M$15:$M$150,'Fcha tecnicaColecti vst T1'!$I$15:$I$150,$B11,'Fcha tecnicaColecti vst T1'!$K$15:$K$150,$D11)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7</v>
      </c>
      <c r="B12" s="19" t="s">
        <v>49</v>
      </c>
      <c r="C12" s="16">
        <f>IFERROR((VLOOKUP(B12,'Fcha tecnicaColecti vst T1'!$I$15:$J$150,2,FALSE)),0)</f>
        <v>0</v>
      </c>
      <c r="D12" s="14">
        <f>IFERROR((VLOOKUP($B12,'Fcha tecnicaColecti vst T1'!$I$16:$K$150,3,FALSE)),0)</f>
        <v>0</v>
      </c>
      <c r="E12" s="14">
        <f>SUMIFS('Fcha tecnicaColecti vst T1'!$M$15:$M$150,'Fcha tecnicaColecti vst T1'!$I$15:$I$150,$B12,'Fcha tecnicaColecti vst T1'!$K$15:$K$150,$D12)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8</v>
      </c>
      <c r="B13" s="19" t="s">
        <v>50</v>
      </c>
      <c r="C13" s="16">
        <f>IFERROR((VLOOKUP(B13,'Fcha tecnicaColecti vst T1'!$I$15:$J$150,2,FALSE)),0)</f>
        <v>0</v>
      </c>
      <c r="D13" s="14">
        <f>IFERROR((VLOOKUP($B13,'Fcha tecnicaColecti vst T1'!$I$16:$K$150,3,FALSE)),0)</f>
        <v>0</v>
      </c>
      <c r="E13" s="14">
        <f>SUMIFS('Fcha tecnicaColecti vst T1'!$M$15:$M$150,'Fcha tecnicaColecti vst T1'!$I$15:$I$150,$B13,'Fcha tecnicaColecti vst T1'!$K$15:$K$150,$D13)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9</v>
      </c>
      <c r="B14" s="19" t="s">
        <v>51</v>
      </c>
      <c r="C14" s="16">
        <f>IFERROR((VLOOKUP(B14,'Fcha tecnicaColecti vst T1'!$I$15:$J$150,2,FALSE)),0)</f>
        <v>0</v>
      </c>
      <c r="D14" s="14">
        <f>IFERROR((VLOOKUP($B14,'Fcha tecnicaColecti vst T1'!$I$16:$K$150,3,FALSE)),0)</f>
        <v>0</v>
      </c>
      <c r="E14" s="14">
        <f>SUMIFS('Fcha tecnicaColecti vst T1'!$M$15:$M$150,'Fcha tecnicaColecti vst T1'!$I$15:$I$150,$B14,'Fcha tecnicaColecti vst T1'!$K$15:$K$150,$D14)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10</v>
      </c>
      <c r="B15" s="19" t="s">
        <v>52</v>
      </c>
      <c r="C15" s="16">
        <f>IFERROR((VLOOKUP(B15,'Fcha tecnicaColecti vst T1'!$I$15:$J$150,2,FALSE)),0)</f>
        <v>0</v>
      </c>
      <c r="D15" s="14">
        <f>IFERROR((VLOOKUP($B15,'Fcha tecnicaColecti vst T1'!$I$16:$K$150,3,FALSE)),0)</f>
        <v>0</v>
      </c>
      <c r="E15" s="14">
        <f>SUMIFS('Fcha tecnicaColecti vst T1'!$M$15:$M$150,'Fcha tecnicaColecti vst T1'!$I$15:$I$150,$B15,'Fcha tecnicaColecti vst T1'!$K$15:$K$150,$D15)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11</v>
      </c>
      <c r="B16" s="19" t="s">
        <v>53</v>
      </c>
      <c r="C16" s="16">
        <f>IFERROR((VLOOKUP(B16,'Fcha tecnicaColecti vst T1'!$I$15:$J$150,2,FALSE)),0)</f>
        <v>0</v>
      </c>
      <c r="D16" s="14">
        <f>IFERROR((VLOOKUP($B16,'Fcha tecnicaColecti vst T1'!$I$16:$K$150,3,FALSE)),0)</f>
        <v>0</v>
      </c>
      <c r="E16" s="14">
        <f>SUMIFS('Fcha tecnicaColecti vst T1'!$M$15:$M$150,'Fcha tecnicaColecti vst T1'!$I$15:$I$150,$B16,'Fcha tecnicaColecti vst T1'!$K$15:$K$150,$D16)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9" x14ac:dyDescent="0.25">
      <c r="A17">
        <v>12</v>
      </c>
      <c r="B17" s="19" t="s">
        <v>54</v>
      </c>
      <c r="C17" s="16">
        <f>IFERROR((VLOOKUP(B17,'Fcha tecnicaColecti vst T1'!$I$15:$J$150,2,FALSE)),0)</f>
        <v>0</v>
      </c>
      <c r="D17" s="14">
        <f>IFERROR((VLOOKUP($B17,'Fcha tecnicaColecti vst T1'!$I$16:$K$150,3,FALSE)),0)</f>
        <v>0</v>
      </c>
      <c r="E17" s="14">
        <f>SUMIFS('Fcha tecnicaColecti vst T1'!$M$15:$M$150,'Fcha tecnicaColecti vst T1'!$I$15:$I$150,$B17,'Fcha tecnicaColecti vst T1'!$K$15:$K$150,$D17)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9" x14ac:dyDescent="0.25">
      <c r="A18">
        <v>13</v>
      </c>
      <c r="B18" s="19" t="s">
        <v>55</v>
      </c>
      <c r="C18" s="16">
        <f>IFERROR((VLOOKUP(B18,'Fcha tecnicaColecti vst T1'!$I$15:$J$150,2,FALSE)),0)</f>
        <v>0</v>
      </c>
      <c r="D18" s="14">
        <f>IFERROR((VLOOKUP($B18,'Fcha tecnicaColecti vst T1'!$I$16:$K$150,3,FALSE)),0)</f>
        <v>0</v>
      </c>
      <c r="E18" s="14">
        <f>SUMIFS('Fcha tecnicaColecti vst T1'!$M$15:$M$150,'Fcha tecnicaColecti vst T1'!$I$15:$I$150,$B18,'Fcha tecnicaColecti vst T1'!$K$15:$K$150,$D18)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9" x14ac:dyDescent="0.25">
      <c r="A19">
        <v>14</v>
      </c>
      <c r="B19" s="19" t="s">
        <v>56</v>
      </c>
      <c r="C19" s="16">
        <f>IFERROR((VLOOKUP(B19,'Fcha tecnicaColecti vst T1'!$I$15:$J$150,2,FALSE)),0)</f>
        <v>0</v>
      </c>
      <c r="D19" s="14">
        <f>IFERROR((VLOOKUP($B19,'Fcha tecnicaColecti vst T1'!$I$16:$K$150,3,FALSE)),0)</f>
        <v>0</v>
      </c>
      <c r="E19" s="14">
        <f>SUMIFS('Fcha tecnicaColecti vst T1'!$M$15:$M$150,'Fcha tecnicaColecti vst T1'!$I$15:$I$150,$B19,'Fcha tecnicaColecti vst T1'!$K$15:$K$150,$D19)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9" x14ac:dyDescent="0.25">
      <c r="A20">
        <v>15</v>
      </c>
      <c r="B20" s="19" t="s">
        <v>57</v>
      </c>
      <c r="C20" s="16">
        <f>IFERROR((VLOOKUP(B20,'Fcha tecnicaColecti vst T1'!$I$15:$J$150,2,FALSE)),0)</f>
        <v>0</v>
      </c>
      <c r="D20" s="14">
        <f>IFERROR((VLOOKUP($B20,'Fcha tecnicaColecti vst T1'!$I$16:$K$150,3,FALSE)),0)</f>
        <v>0</v>
      </c>
      <c r="E20" s="14">
        <f>SUMIFS('Fcha tecnicaColecti vst T1'!$M$15:$M$150,'Fcha tecnicaColecti vst T1'!$I$15:$I$150,$B20,'Fcha tecnicaColecti vst T1'!$K$15:$K$150,$D20)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9" x14ac:dyDescent="0.25">
      <c r="A21">
        <v>16</v>
      </c>
      <c r="B21" s="19" t="s">
        <v>58</v>
      </c>
      <c r="C21" s="16">
        <f>IFERROR((VLOOKUP(B21,'Fcha tecnicaColecti vst T1'!$I$15:$J$150,2,FALSE)),0)</f>
        <v>0</v>
      </c>
      <c r="D21" s="14">
        <f>IFERROR((VLOOKUP($B21,'Fcha tecnicaColecti vst T1'!$I$16:$K$150,3,FALSE)),0)</f>
        <v>0</v>
      </c>
      <c r="E21" s="14">
        <f>SUMIFS('Fcha tecnicaColecti vst T1'!$M$15:$M$150,'Fcha tecnicaColecti vst T1'!$I$15:$I$150,$B21,'Fcha tecnicaColecti vst T1'!$K$15:$K$150,$D21)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1:9" x14ac:dyDescent="0.25">
      <c r="A22">
        <v>17</v>
      </c>
      <c r="B22" s="19" t="s">
        <v>34</v>
      </c>
      <c r="C22" s="16">
        <f>IFERROR((VLOOKUP(B22,'Fcha tecnicaColecti vst T1'!$I$15:$J$150,2,FALSE)),0)</f>
        <v>0</v>
      </c>
      <c r="D22" s="14">
        <v>4</v>
      </c>
      <c r="E22" s="14">
        <f>'Fcha tecnicaColecti vst T1'!M17</f>
        <v>5.666666666666667</v>
      </c>
      <c r="F22" s="14">
        <f t="shared" si="0"/>
        <v>0.19</v>
      </c>
      <c r="G22" s="5">
        <f t="shared" si="1"/>
        <v>8187914</v>
      </c>
      <c r="H22" s="5">
        <f t="shared" si="2"/>
        <v>1555703.66</v>
      </c>
    </row>
    <row r="23" spans="1:9" x14ac:dyDescent="0.25">
      <c r="A23">
        <v>18</v>
      </c>
      <c r="B23" s="19" t="s">
        <v>35</v>
      </c>
      <c r="C23" s="16">
        <f>IFERROR((VLOOKUP(B23,'Fcha tecnicaColecti vst T1'!$I$15:$J$150,2,FALSE)),0)</f>
        <v>0</v>
      </c>
      <c r="D23" s="14">
        <f>IFERROR((VLOOKUP($B23,'Fcha tecnicaColecti vst T1'!$I$16:$K$150,3,FALSE)),0)</f>
        <v>5</v>
      </c>
      <c r="E23" s="14">
        <f>SUMIFS('Fcha tecnicaColecti vst T1'!$M$15:$M$150,'Fcha tecnicaColecti vst T1'!$I$15:$I$150,$B23,'Fcha tecnicaColecti vst T1'!$K$15:$K$150,$D23)</f>
        <v>5.7569444444444446</v>
      </c>
      <c r="F23" s="14">
        <f t="shared" si="0"/>
        <v>0.19</v>
      </c>
      <c r="G23" s="5">
        <f t="shared" si="1"/>
        <v>7345039</v>
      </c>
      <c r="H23" s="5">
        <f t="shared" si="2"/>
        <v>1395557.41</v>
      </c>
    </row>
    <row r="24" spans="1:9" x14ac:dyDescent="0.25">
      <c r="A24">
        <v>19</v>
      </c>
      <c r="B24" s="19" t="s">
        <v>36</v>
      </c>
      <c r="C24" s="16">
        <f>IFERROR((VLOOKUP(B24,'Fcha tecnicaColecti vst T1'!$I$15:$J$150,2,FALSE)),0)</f>
        <v>0</v>
      </c>
      <c r="D24" s="14">
        <f>IFERROR((VLOOKUP($B24,'Fcha tecnicaColecti vst T1'!$I$16:$K$150,3,FALSE)),0)</f>
        <v>3</v>
      </c>
      <c r="E24" s="14">
        <f>SUMIFS('Fcha tecnicaColecti vst T1'!$M$15:$M$150,'Fcha tecnicaColecti vst T1'!$I$15:$I$150,$B24,'Fcha tecnicaColecti vst T1'!$K$15:$K$150,$D24)</f>
        <v>1.5590277777777779</v>
      </c>
      <c r="F24" s="14">
        <f t="shared" si="0"/>
        <v>0.05</v>
      </c>
      <c r="G24" s="5">
        <f t="shared" si="1"/>
        <v>9632838</v>
      </c>
      <c r="H24" s="5">
        <f t="shared" si="2"/>
        <v>481641.9</v>
      </c>
    </row>
    <row r="25" spans="1:9" x14ac:dyDescent="0.25">
      <c r="G25" s="4"/>
      <c r="H25" s="4"/>
    </row>
    <row r="26" spans="1:9" x14ac:dyDescent="0.25">
      <c r="B26" t="s">
        <v>59</v>
      </c>
      <c r="G26" s="4"/>
      <c r="H26" s="4"/>
    </row>
    <row r="27" spans="1:9" x14ac:dyDescent="0.25">
      <c r="B27" t="s">
        <v>60</v>
      </c>
      <c r="G27" s="4"/>
      <c r="H27" s="4"/>
    </row>
    <row r="28" spans="1:9" x14ac:dyDescent="0.25">
      <c r="B28" t="s">
        <v>61</v>
      </c>
      <c r="C28" s="4">
        <f>SUM(H5:H27)</f>
        <v>18797283.929999996</v>
      </c>
      <c r="G28" s="4"/>
    </row>
    <row r="29" spans="1:9" x14ac:dyDescent="0.25">
      <c r="B29" t="s">
        <v>62</v>
      </c>
      <c r="C29" s="4">
        <f>+C28*25%</f>
        <v>4699320.982499999</v>
      </c>
      <c r="G29" s="4"/>
    </row>
    <row r="30" spans="1:9" x14ac:dyDescent="0.25">
      <c r="B30" s="1" t="s">
        <v>63</v>
      </c>
      <c r="C30" s="44">
        <f>ROUND((C28+C29),-3)</f>
        <v>23497000</v>
      </c>
      <c r="G30" s="4"/>
      <c r="I30" s="35"/>
    </row>
    <row r="32" spans="1:9" ht="15.75" thickBot="1" x14ac:dyDescent="0.3"/>
    <row r="33" spans="2:8" ht="30" x14ac:dyDescent="0.25">
      <c r="B33" s="6" t="s">
        <v>64</v>
      </c>
      <c r="C33" s="20" t="s">
        <v>65</v>
      </c>
      <c r="D33" s="7"/>
      <c r="E33" s="40" t="s">
        <v>66</v>
      </c>
    </row>
    <row r="34" spans="2:8" x14ac:dyDescent="0.25">
      <c r="B34" s="8" t="s">
        <v>67</v>
      </c>
      <c r="C34" s="21">
        <v>1</v>
      </c>
      <c r="D34" s="9"/>
      <c r="E34" s="10">
        <v>14638136</v>
      </c>
    </row>
    <row r="35" spans="2:8" x14ac:dyDescent="0.25">
      <c r="B35" s="8" t="s">
        <v>68</v>
      </c>
      <c r="C35" s="21">
        <v>2</v>
      </c>
      <c r="D35" s="9"/>
      <c r="E35" s="10">
        <v>11214703</v>
      </c>
      <c r="H35" s="4"/>
    </row>
    <row r="36" spans="2:8" x14ac:dyDescent="0.25">
      <c r="B36" s="8" t="s">
        <v>69</v>
      </c>
      <c r="C36" s="21">
        <v>3</v>
      </c>
      <c r="D36" s="9"/>
      <c r="E36" s="10">
        <v>9632838</v>
      </c>
      <c r="H36" s="4"/>
    </row>
    <row r="37" spans="2:8" x14ac:dyDescent="0.25">
      <c r="B37" s="8" t="s">
        <v>70</v>
      </c>
      <c r="C37" s="21">
        <v>4</v>
      </c>
      <c r="D37" s="9"/>
      <c r="E37" s="10">
        <v>8187914</v>
      </c>
      <c r="H37" s="35"/>
    </row>
    <row r="38" spans="2:8" x14ac:dyDescent="0.25">
      <c r="B38" s="8" t="s">
        <v>71</v>
      </c>
      <c r="C38" s="21">
        <v>5</v>
      </c>
      <c r="D38" s="9"/>
      <c r="E38" s="10">
        <v>7345039</v>
      </c>
    </row>
    <row r="39" spans="2:8" x14ac:dyDescent="0.25">
      <c r="B39" s="8" t="s">
        <v>72</v>
      </c>
      <c r="C39" s="21">
        <v>6</v>
      </c>
      <c r="D39" s="9"/>
      <c r="E39" s="10">
        <v>6622578</v>
      </c>
    </row>
    <row r="40" spans="2:8" x14ac:dyDescent="0.25">
      <c r="B40" s="8" t="s">
        <v>73</v>
      </c>
      <c r="C40" s="21">
        <v>7</v>
      </c>
      <c r="D40" s="9"/>
      <c r="E40" s="10">
        <v>4936831</v>
      </c>
    </row>
    <row r="41" spans="2:8" x14ac:dyDescent="0.25">
      <c r="B41" s="8" t="s">
        <v>74</v>
      </c>
      <c r="C41" s="21">
        <v>8</v>
      </c>
      <c r="D41" s="9"/>
      <c r="E41" s="10">
        <v>4696010</v>
      </c>
    </row>
    <row r="42" spans="2:8" x14ac:dyDescent="0.25">
      <c r="B42" s="8" t="s">
        <v>75</v>
      </c>
      <c r="C42" s="21">
        <v>9</v>
      </c>
      <c r="D42" s="9"/>
      <c r="E42" s="10">
        <v>3732725</v>
      </c>
    </row>
    <row r="43" spans="2:8" x14ac:dyDescent="0.25">
      <c r="B43" s="8" t="s">
        <v>76</v>
      </c>
      <c r="C43" s="21">
        <v>10</v>
      </c>
      <c r="D43" s="9"/>
      <c r="E43" s="10">
        <v>3070469</v>
      </c>
    </row>
    <row r="44" spans="2:8" x14ac:dyDescent="0.25">
      <c r="B44" s="8" t="s">
        <v>77</v>
      </c>
      <c r="C44" s="21">
        <v>11</v>
      </c>
      <c r="D44" s="9"/>
      <c r="E44" s="10">
        <v>3010262</v>
      </c>
    </row>
    <row r="45" spans="2:8" x14ac:dyDescent="0.25">
      <c r="B45" s="8" t="s">
        <v>78</v>
      </c>
      <c r="C45" s="21">
        <v>12</v>
      </c>
      <c r="D45" s="9"/>
      <c r="E45" s="10">
        <v>2287800</v>
      </c>
    </row>
    <row r="46" spans="2:8" x14ac:dyDescent="0.25">
      <c r="B46" s="8" t="s">
        <v>79</v>
      </c>
      <c r="C46" s="21">
        <v>13</v>
      </c>
      <c r="D46" s="9"/>
      <c r="E46" s="10">
        <v>1806159</v>
      </c>
    </row>
    <row r="47" spans="2:8" ht="15.75" thickBot="1" x14ac:dyDescent="0.3">
      <c r="B47" s="11" t="s">
        <v>80</v>
      </c>
      <c r="C47" s="22">
        <v>14</v>
      </c>
      <c r="D47" s="12"/>
      <c r="E47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Colectivo doc t1</vt:lpstr>
      <vt:lpstr>Fcha tecnicaColecti dc T1</vt:lpstr>
      <vt:lpstr>ResumenColect dc t1</vt:lpstr>
      <vt:lpstr>Colectivo vst T1</vt:lpstr>
      <vt:lpstr>Fcha tecnicaColecti vst T1</vt:lpstr>
      <vt:lpstr>ResumenColect vst 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2023-04-04T15:57:04Z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